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4. DIC CUENTA DE COBRO SENA CALI/GC_29875621_132125_DIC_2025/"/>
    </mc:Choice>
  </mc:AlternateContent>
  <xr:revisionPtr revIDLastSave="3" documentId="14_{DD8F4573-9967-47E2-A23D-308237B792E2}" xr6:coauthVersionLast="47" xr6:coauthVersionMax="47" xr10:uidLastSave="{D533F0D2-2B70-48C9-BD59-48E59000CCD5}"/>
  <bookViews>
    <workbookView xWindow="-110" yWindow="-110" windowWidth="19420" windowHeight="10300" tabRatio="602" activeTab="1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68" i="1" l="1"/>
  <c r="S36" i="2" l="1"/>
  <c r="S26" i="2"/>
  <c r="S18" i="2"/>
  <c r="S11" i="2"/>
  <c r="V94" i="1"/>
  <c r="V85" i="1"/>
  <c r="V79" i="1"/>
  <c r="V95" i="1" l="1"/>
  <c r="S41" i="2" s="1"/>
  <c r="S43" i="2" s="1"/>
  <c r="S39" i="2" l="1"/>
</calcChain>
</file>

<file path=xl/sharedStrings.xml><?xml version="1.0" encoding="utf-8"?>
<sst xmlns="http://schemas.openxmlformats.org/spreadsheetml/2006/main" count="328" uniqueCount="111">
  <si>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</si>
  <si>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</si>
  <si>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</si>
  <si>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</si>
  <si>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</si>
  <si>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</si>
  <si>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</si>
  <si>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</si>
  <si>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</si>
  <si>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</si>
  <si>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</si>
  <si>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</si>
  <si>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</si>
  <si>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</si>
  <si>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</si>
  <si>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</si>
  <si>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</si>
  <si>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</si>
  <si>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</si>
  <si>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</si>
  <si>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</si>
  <si>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</si>
  <si>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</si>
  <si>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</si>
  <si>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</si>
  <si>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</si>
  <si>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</si>
  <si>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</si>
  <si>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</si>
  <si>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</si>
  <si>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</si>
  <si>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</si>
  <si>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o	Promover la interacción idónea consigo mismo, con los demás y con la naturaleza en los contextos laboral y social.</t>
  </si>
  <si>
    <t>o	Interactuar en los contextos Productivos y Sociales en función de los Principios y Valores Universales.
o	Generar procesos autónomos y de trabajo colaborativo permanentes, fortaleciendo el equilibrio de los componentes racionales y emocionales orientados hacia el Desarrollo Humano Integral
o	Redimensionar permanentemente su Proyecto de Vida de acuerdo con las circunstancias del contexto y con visión prospectiva.</t>
  </si>
  <si>
    <t>Diurna</t>
  </si>
  <si>
    <t>CALI</t>
  </si>
  <si>
    <t>x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</si>
  <si>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</si>
  <si>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</si>
  <si>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</si>
  <si>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</si>
  <si>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</si>
  <si>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</si>
  <si>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</si>
  <si>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</si>
  <si>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</si>
  <si>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</si>
  <si>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</si>
  <si>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</si>
  <si>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</si>
  <si>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</si>
  <si>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</si>
  <si>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</si>
  <si>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Competencia de Ética: Programas del nivel técnico y tecnológico</t>
  </si>
  <si>
    <t>TOTAL HOJA</t>
  </si>
  <si>
    <t>Instructora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</si>
  <si>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</si>
  <si>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</si>
  <si>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</si>
  <si>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</si>
  <si>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</si>
  <si>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</si>
  <si>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</si>
  <si>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</si>
  <si>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</si>
  <si>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</si>
  <si>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</si>
  <si>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</si>
  <si>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</si>
  <si>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</si>
  <si>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</si>
  <si>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</si>
  <si>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</si>
  <si>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</si>
  <si>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</si>
  <si>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</si>
  <si>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</si>
  <si>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</si>
  <si>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2025</t>
  </si>
  <si>
    <t>Nocturna</t>
  </si>
  <si>
    <t>MARIA GISELA MARIN GRAJALES</t>
  </si>
  <si>
    <t>TULUA</t>
  </si>
  <si>
    <t>Técnico en coordinación en sistemas integrados de gestión.</t>
  </si>
  <si>
    <t>Desde el 10/10/2025 al 12/12/2025</t>
  </si>
  <si>
    <t>Desde el 14/10/2025 al 16/12/2026</t>
  </si>
  <si>
    <t>Desde el 18/10/2025 al 20/12/2025</t>
  </si>
  <si>
    <t>Técnico en Mantenimiento de maquinaria</t>
  </si>
  <si>
    <t>Desde el 25/10/2025 al 13/12/2025</t>
  </si>
  <si>
    <t>X</t>
  </si>
  <si>
    <t>Desarrollo y componentes mecánicos</t>
  </si>
  <si>
    <t>Desde el 28/10/2025 al 09/12/2025</t>
  </si>
  <si>
    <t>Desarrollo de modelado de producción industrial</t>
  </si>
  <si>
    <t>Desde el 29/10/2025 al 10/12/2025</t>
  </si>
  <si>
    <t>Evidencias de desempeño: Seleconar dentro del proyecto formativo una idea inicial de negocio.  Redacte un borrador en el que relacione su perfil, valores y habilidades con esa idea, explicando cómo su contexto y los aprendizajes adquiridos fortalecen su iniciativa.
Presente el borrador al instructor para retroalimentación y ajustes previos a la entrega del producto final.</t>
  </si>
  <si>
    <t xml:space="preserve">Evidencias de desempeño: Seleconar dentro del proyecto formativo una idea inicial de negocio.  Redacte un borrador en el que relacione su perfil, valores y habilidades con esa idea, explicando cómo su contexto y los aprendizajes adquiridos fortalecen su iniciativa.
Presente el borrador al instructor para retroalimentación y ajustes previos a la entrega del producto final. </t>
  </si>
  <si>
    <t>Desde el 21/11/2025 al 12/12/2025</t>
  </si>
  <si>
    <t>Desde el 05/11/2025 al 17/12/2025</t>
  </si>
  <si>
    <t>Desde el 31/10/2025 al 12/12/2025</t>
  </si>
  <si>
    <t>Desde el 27/11/2025 al 12/12/2025</t>
  </si>
  <si>
    <t>Mediateca</t>
  </si>
  <si>
    <t>Emprendimiento innovador</t>
  </si>
  <si>
    <t>Externa</t>
  </si>
  <si>
    <t>Valle</t>
  </si>
  <si>
    <t>4pm</t>
  </si>
  <si>
    <t>8pm</t>
  </si>
  <si>
    <t>2pm</t>
  </si>
  <si>
    <t>6pm</t>
  </si>
  <si>
    <t>Cali</t>
  </si>
  <si>
    <t>01/12/2025 al 31/12/2025</t>
  </si>
  <si>
    <t>Evidencias de dese+F27:F39mpeño: Seleconar dentro del proyecto formativo una idea inicial de negocio.  Redacte un borrador en el que relacione su perfil, valores y habilidades con esa idea, explicando cómo su contexto y los aprendizajes adquiridos fortalecen su iniciativa.
Presente el borrador al instructor para retroalimentación y ajustes previos a la entrega del producto final.</t>
  </si>
  <si>
    <t>Evidencias de desempeño: Seleconar dentro del proyecto formativo una idea inicial de negocio.  Redacte un borrador en el que relacione su perfil, valores y habilidades con esa idea, explicando cómo su contexto y los aprendizajes adquiridos fortalecen su iniciativa.
Presente el borrador al instructor para retroalimentación y ajustes previos a la entrega del producto final.'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</si>
</sst>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"/>
    <numFmt numFmtId="166" formatCode="0.0"/>
  </numFmts>
  <fonts count="34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  <scheme val="minor"/>
    </font>
    <font>
      <b/>
      <sz val="8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1"/>
      <color theme="1"/>
      <name val="Arial"/>
      <family val="2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0070C0"/>
      <name val="Arial"/>
      <family val="2"/>
      <scheme val="minor"/>
    </font>
    <font>
      <b/>
      <sz val="10"/>
      <color rgb="FF0070C0"/>
      <name val="Arial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rgb="FFDAEEF3"/>
      </patternFill>
    </fill>
    <fill>
      <patternFill patternType="solid">
        <fgColor theme="2" tint="-4.9989318521683403E-2"/>
        <bgColor rgb="FFDAEEF3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F2F2F2"/>
      </patternFill>
    </fill>
    <fill>
      <patternFill patternType="solid">
        <fgColor rgb="FF92D050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CFF33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rgb="FFFFFFFF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0">
    <xf numFmtId="0" fontId="0" fillId="0" borderId="0" xfId="0"/>
    <xf numFmtId="0" fontId="8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" fillId="0" borderId="6" xfId="0" applyFont="1" applyBorder="1"/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20" fontId="1" fillId="0" borderId="6" xfId="0" applyNumberFormat="1" applyFont="1" applyBorder="1"/>
    <xf numFmtId="165" fontId="1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" fontId="10" fillId="3" borderId="17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16" fillId="2" borderId="19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20" fontId="8" fillId="0" borderId="6" xfId="0" applyNumberFormat="1" applyFont="1" applyBorder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" fontId="10" fillId="3" borderId="17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20" fontId="1" fillId="0" borderId="4" xfId="0" applyNumberFormat="1" applyFont="1" applyBorder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17" fillId="0" borderId="0" xfId="0" applyFont="1"/>
    <xf numFmtId="0" fontId="1" fillId="0" borderId="4" xfId="0" applyFont="1" applyBorder="1"/>
    <xf numFmtId="0" fontId="13" fillId="0" borderId="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20" fontId="8" fillId="0" borderId="19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8" fillId="0" borderId="25" xfId="0" applyFont="1" applyBorder="1"/>
    <xf numFmtId="0" fontId="18" fillId="0" borderId="26" xfId="0" applyFont="1" applyBorder="1"/>
    <xf numFmtId="0" fontId="22" fillId="0" borderId="9" xfId="0" applyFont="1" applyBorder="1" applyAlignment="1">
      <alignment horizontal="center" vertical="center"/>
    </xf>
    <xf numFmtId="0" fontId="0" fillId="0" borderId="0" xfId="0"/>
    <xf numFmtId="14" fontId="6" fillId="12" borderId="3" xfId="0" applyNumberFormat="1" applyFont="1" applyFill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20" fontId="8" fillId="0" borderId="27" xfId="0" applyNumberFormat="1" applyFont="1" applyBorder="1" applyAlignment="1">
      <alignment horizontal="center"/>
    </xf>
    <xf numFmtId="14" fontId="6" fillId="12" borderId="27" xfId="0" applyNumberFormat="1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20" fontId="18" fillId="15" borderId="22" xfId="0" applyNumberFormat="1" applyFont="1" applyFill="1" applyBorder="1" applyAlignment="1">
      <alignment horizontal="center" vertical="center"/>
    </xf>
    <xf numFmtId="14" fontId="18" fillId="15" borderId="22" xfId="0" applyNumberFormat="1" applyFont="1" applyFill="1" applyBorder="1" applyAlignment="1">
      <alignment horizontal="center" vertical="center" wrapText="1"/>
    </xf>
    <xf numFmtId="14" fontId="3" fillId="16" borderId="6" xfId="0" applyNumberFormat="1" applyFont="1" applyFill="1" applyBorder="1" applyAlignment="1">
      <alignment horizontal="center" vertical="center"/>
    </xf>
    <xf numFmtId="20" fontId="24" fillId="16" borderId="6" xfId="0" applyNumberFormat="1" applyFont="1" applyFill="1" applyBorder="1" applyAlignment="1">
      <alignment horizontal="right" vertical="center"/>
    </xf>
    <xf numFmtId="0" fontId="20" fillId="15" borderId="22" xfId="0" applyFont="1" applyFill="1" applyBorder="1" applyAlignment="1">
      <alignment horizontal="center" vertical="center"/>
    </xf>
    <xf numFmtId="1" fontId="10" fillId="16" borderId="6" xfId="0" applyNumberFormat="1" applyFont="1" applyFill="1" applyBorder="1" applyAlignment="1">
      <alignment horizontal="center" vertical="center"/>
    </xf>
    <xf numFmtId="0" fontId="24" fillId="16" borderId="6" xfId="0" applyFont="1" applyFill="1" applyBorder="1" applyAlignment="1">
      <alignment horizontal="center" vertical="center"/>
    </xf>
    <xf numFmtId="0" fontId="3" fillId="16" borderId="6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1" fillId="0" borderId="0" xfId="0" applyFont="1"/>
    <xf numFmtId="0" fontId="26" fillId="2" borderId="1" xfId="0" applyFont="1" applyFill="1" applyBorder="1" applyAlignment="1">
      <alignment vertical="center"/>
    </xf>
    <xf numFmtId="0" fontId="27" fillId="8" borderId="8" xfId="0" applyFont="1" applyFill="1" applyBorder="1" applyAlignment="1">
      <alignment vertical="center"/>
    </xf>
    <xf numFmtId="0" fontId="27" fillId="8" borderId="6" xfId="0" applyFont="1" applyFill="1" applyBorder="1" applyAlignment="1">
      <alignment vertical="center"/>
    </xf>
    <xf numFmtId="0" fontId="27" fillId="8" borderId="2" xfId="0" applyFont="1" applyFill="1" applyBorder="1" applyAlignment="1">
      <alignment vertical="center"/>
    </xf>
    <xf numFmtId="0" fontId="27" fillId="8" borderId="5" xfId="0" applyFont="1" applyFill="1" applyBorder="1" applyAlignment="1">
      <alignment vertical="center"/>
    </xf>
    <xf numFmtId="0" fontId="27" fillId="8" borderId="9" xfId="0" applyFont="1" applyFill="1" applyBorder="1" applyAlignment="1">
      <alignment vertical="center"/>
    </xf>
    <xf numFmtId="0" fontId="27" fillId="8" borderId="12" xfId="0" applyFont="1" applyFill="1" applyBorder="1" applyAlignment="1">
      <alignment vertical="center"/>
    </xf>
    <xf numFmtId="0" fontId="21" fillId="8" borderId="27" xfId="0" applyFont="1" applyFill="1" applyBorder="1" applyAlignment="1">
      <alignment vertical="center"/>
    </xf>
    <xf numFmtId="14" fontId="28" fillId="12" borderId="3" xfId="0" applyNumberFormat="1" applyFont="1" applyFill="1" applyBorder="1" applyAlignment="1">
      <alignment horizontal="center" vertical="center"/>
    </xf>
    <xf numFmtId="0" fontId="32" fillId="2" borderId="1" xfId="0" applyFont="1" applyFill="1" applyBorder="1"/>
    <xf numFmtId="0" fontId="29" fillId="0" borderId="27" xfId="0" applyFont="1" applyBorder="1"/>
    <xf numFmtId="0" fontId="21" fillId="0" borderId="27" xfId="0" applyFont="1" applyBorder="1"/>
    <xf numFmtId="0" fontId="26" fillId="2" borderId="1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49" fontId="21" fillId="0" borderId="6" xfId="0" applyNumberFormat="1" applyFont="1" applyBorder="1" applyAlignment="1">
      <alignment horizontal="center" vertical="center"/>
    </xf>
    <xf numFmtId="17" fontId="28" fillId="4" borderId="6" xfId="0" applyNumberFormat="1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center" vertical="center"/>
    </xf>
    <xf numFmtId="0" fontId="28" fillId="2" borderId="1" xfId="0" applyFont="1" applyFill="1" applyBorder="1"/>
    <xf numFmtId="1" fontId="26" fillId="0" borderId="0" xfId="0" applyNumberFormat="1" applyFont="1"/>
    <xf numFmtId="17" fontId="28" fillId="5" borderId="6" xfId="0" applyNumberFormat="1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vertical="center"/>
    </xf>
    <xf numFmtId="17" fontId="28" fillId="0" borderId="6" xfId="0" applyNumberFormat="1" applyFont="1" applyBorder="1" applyAlignment="1">
      <alignment horizontal="center" vertical="center" wrapText="1"/>
    </xf>
    <xf numFmtId="0" fontId="28" fillId="0" borderId="8" xfId="0" applyFont="1" applyBorder="1" applyAlignment="1">
      <alignment horizontal="left" vertical="center"/>
    </xf>
    <xf numFmtId="0" fontId="28" fillId="0" borderId="6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6" fillId="2" borderId="1" xfId="0" applyFont="1" applyFill="1" applyBorder="1"/>
    <xf numFmtId="0" fontId="28" fillId="9" borderId="1" xfId="0" applyFont="1" applyFill="1" applyBorder="1" applyAlignment="1">
      <alignment horizontal="center" vertical="center" wrapText="1"/>
    </xf>
    <xf numFmtId="1" fontId="28" fillId="3" borderId="6" xfId="0" applyNumberFormat="1" applyFont="1" applyFill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49" fontId="23" fillId="0" borderId="27" xfId="0" applyNumberFormat="1" applyFont="1" applyBorder="1" applyAlignment="1">
      <alignment horizontal="center" vertical="center" wrapText="1"/>
    </xf>
    <xf numFmtId="49" fontId="21" fillId="0" borderId="27" xfId="0" applyNumberFormat="1" applyFont="1" applyBorder="1" applyAlignment="1">
      <alignment horizontal="center" vertical="center" wrapText="1"/>
    </xf>
    <xf numFmtId="1" fontId="28" fillId="3" borderId="8" xfId="0" applyNumberFormat="1" applyFont="1" applyFill="1" applyBorder="1" applyAlignment="1">
      <alignment horizontal="center" vertical="top"/>
    </xf>
    <xf numFmtId="0" fontId="28" fillId="0" borderId="6" xfId="0" applyFont="1" applyBorder="1" applyAlignment="1">
      <alignment horizontal="center" wrapText="1"/>
    </xf>
    <xf numFmtId="0" fontId="28" fillId="0" borderId="6" xfId="0" applyFont="1" applyBorder="1"/>
    <xf numFmtId="165" fontId="21" fillId="0" borderId="6" xfId="0" applyNumberFormat="1" applyFont="1" applyBorder="1" applyAlignment="1">
      <alignment horizontal="center"/>
    </xf>
    <xf numFmtId="20" fontId="21" fillId="0" borderId="6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top"/>
    </xf>
    <xf numFmtId="0" fontId="28" fillId="0" borderId="18" xfId="0" applyFont="1" applyBorder="1" applyAlignment="1">
      <alignment horizontal="right"/>
    </xf>
    <xf numFmtId="0" fontId="28" fillId="0" borderId="19" xfId="0" applyFont="1" applyBorder="1" applyAlignment="1">
      <alignment horizontal="center" vertical="top"/>
    </xf>
    <xf numFmtId="20" fontId="28" fillId="4" borderId="19" xfId="0" applyNumberFormat="1" applyFont="1" applyFill="1" applyBorder="1" applyAlignment="1">
      <alignment horizontal="center" vertical="center"/>
    </xf>
    <xf numFmtId="20" fontId="28" fillId="4" borderId="6" xfId="0" applyNumberFormat="1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1" fontId="28" fillId="4" borderId="8" xfId="0" applyNumberFormat="1" applyFont="1" applyFill="1" applyBorder="1" applyAlignment="1">
      <alignment horizontal="center" vertical="center"/>
    </xf>
    <xf numFmtId="166" fontId="28" fillId="4" borderId="8" xfId="0" applyNumberFormat="1" applyFont="1" applyFill="1" applyBorder="1" applyAlignment="1">
      <alignment horizontal="center" vertical="center"/>
    </xf>
    <xf numFmtId="1" fontId="28" fillId="3" borderId="6" xfId="0" applyNumberFormat="1" applyFont="1" applyFill="1" applyBorder="1" applyAlignment="1">
      <alignment horizontal="center" vertical="top"/>
    </xf>
    <xf numFmtId="0" fontId="28" fillId="2" borderId="6" xfId="0" applyFont="1" applyFill="1" applyBorder="1" applyAlignment="1">
      <alignment horizontal="center" vertical="center" wrapText="1"/>
    </xf>
    <xf numFmtId="20" fontId="28" fillId="0" borderId="6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1" fontId="28" fillId="3" borderId="8" xfId="0" applyNumberFormat="1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20" fillId="15" borderId="26" xfId="0" applyFont="1" applyFill="1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6" xfId="0" applyFont="1" applyBorder="1" applyAlignment="1">
      <alignment vertical="center"/>
    </xf>
    <xf numFmtId="0" fontId="29" fillId="0" borderId="27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18" fontId="28" fillId="12" borderId="3" xfId="0" applyNumberFormat="1" applyFont="1" applyFill="1" applyBorder="1" applyAlignment="1">
      <alignment horizontal="center" vertical="center"/>
    </xf>
    <xf numFmtId="1" fontId="10" fillId="13" borderId="8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27" fillId="0" borderId="10" xfId="0" applyFont="1" applyBorder="1"/>
    <xf numFmtId="0" fontId="27" fillId="0" borderId="7" xfId="0" applyFont="1" applyBorder="1"/>
    <xf numFmtId="14" fontId="26" fillId="17" borderId="5" xfId="0" applyNumberFormat="1" applyFont="1" applyFill="1" applyBorder="1" applyAlignment="1">
      <alignment horizontal="center" vertical="center" wrapText="1"/>
    </xf>
    <xf numFmtId="0" fontId="28" fillId="9" borderId="19" xfId="0" applyFont="1" applyFill="1" applyBorder="1" applyAlignment="1">
      <alignment horizontal="center"/>
    </xf>
    <xf numFmtId="0" fontId="28" fillId="9" borderId="6" xfId="0" applyFont="1" applyFill="1" applyBorder="1" applyAlignment="1">
      <alignment horizontal="center"/>
    </xf>
    <xf numFmtId="0" fontId="26" fillId="17" borderId="19" xfId="0" applyFont="1" applyFill="1" applyBorder="1" applyAlignment="1">
      <alignment horizontal="center" vertical="center"/>
    </xf>
    <xf numFmtId="0" fontId="28" fillId="17" borderId="6" xfId="0" applyFont="1" applyFill="1" applyBorder="1" applyAlignment="1">
      <alignment horizontal="center" vertical="center"/>
    </xf>
    <xf numFmtId="0" fontId="28" fillId="17" borderId="6" xfId="0" applyFont="1" applyFill="1" applyBorder="1" applyAlignment="1">
      <alignment vertical="center"/>
    </xf>
    <xf numFmtId="0" fontId="28" fillId="17" borderId="6" xfId="0" applyFont="1" applyFill="1" applyBorder="1" applyAlignment="1">
      <alignment horizontal="center" vertical="center" wrapText="1"/>
    </xf>
    <xf numFmtId="0" fontId="26" fillId="17" borderId="6" xfId="0" applyFont="1" applyFill="1" applyBorder="1" applyAlignment="1">
      <alignment horizontal="center" vertical="center"/>
    </xf>
    <xf numFmtId="0" fontId="26" fillId="17" borderId="6" xfId="0" applyFont="1" applyFill="1" applyBorder="1" applyAlignment="1">
      <alignment vertical="center"/>
    </xf>
    <xf numFmtId="17" fontId="26" fillId="17" borderId="6" xfId="0" applyNumberFormat="1" applyFont="1" applyFill="1" applyBorder="1" applyAlignment="1">
      <alignment horizontal="center" vertical="center" wrapText="1"/>
    </xf>
    <xf numFmtId="0" fontId="26" fillId="17" borderId="8" xfId="0" applyFont="1" applyFill="1" applyBorder="1" applyAlignment="1">
      <alignment horizontal="center" vertical="center"/>
    </xf>
    <xf numFmtId="0" fontId="28" fillId="17" borderId="8" xfId="0" applyFont="1" applyFill="1" applyBorder="1" applyAlignment="1">
      <alignment horizontal="center" vertical="center"/>
    </xf>
    <xf numFmtId="0" fontId="28" fillId="17" borderId="8" xfId="0" applyFont="1" applyFill="1" applyBorder="1" applyAlignment="1">
      <alignment vertical="center"/>
    </xf>
    <xf numFmtId="0" fontId="27" fillId="17" borderId="6" xfId="0" applyFont="1" applyFill="1" applyBorder="1" applyAlignment="1">
      <alignment horizontal="center" vertical="center"/>
    </xf>
    <xf numFmtId="0" fontId="29" fillId="17" borderId="6" xfId="0" applyFont="1" applyFill="1" applyBorder="1" applyAlignment="1">
      <alignment horizontal="center" vertical="center"/>
    </xf>
    <xf numFmtId="0" fontId="29" fillId="17" borderId="6" xfId="0" applyFont="1" applyFill="1" applyBorder="1" applyAlignment="1">
      <alignment vertical="center"/>
    </xf>
    <xf numFmtId="17" fontId="30" fillId="17" borderId="6" xfId="0" applyNumberFormat="1" applyFont="1" applyFill="1" applyBorder="1" applyAlignment="1">
      <alignment horizontal="center" vertical="center" wrapText="1"/>
    </xf>
    <xf numFmtId="0" fontId="30" fillId="17" borderId="6" xfId="0" applyFont="1" applyFill="1" applyBorder="1" applyAlignment="1">
      <alignment horizontal="center" vertical="center"/>
    </xf>
    <xf numFmtId="0" fontId="31" fillId="17" borderId="6" xfId="0" applyFont="1" applyFill="1" applyBorder="1" applyAlignment="1">
      <alignment horizontal="center" vertical="center"/>
    </xf>
    <xf numFmtId="0" fontId="31" fillId="17" borderId="6" xfId="0" applyFont="1" applyFill="1" applyBorder="1" applyAlignment="1">
      <alignment vertical="center"/>
    </xf>
    <xf numFmtId="0" fontId="31" fillId="17" borderId="6" xfId="0" applyFont="1" applyFill="1" applyBorder="1" applyAlignment="1">
      <alignment horizontal="center" vertical="center" wrapText="1"/>
    </xf>
    <xf numFmtId="17" fontId="26" fillId="17" borderId="19" xfId="0" applyNumberFormat="1" applyFont="1" applyFill="1" applyBorder="1" applyAlignment="1">
      <alignment horizontal="center" vertical="center" wrapText="1"/>
    </xf>
    <xf numFmtId="0" fontId="28" fillId="17" borderId="9" xfId="0" applyFont="1" applyFill="1" applyBorder="1" applyAlignment="1">
      <alignment horizontal="center" vertical="center" wrapText="1"/>
    </xf>
    <xf numFmtId="17" fontId="26" fillId="17" borderId="8" xfId="0" applyNumberFormat="1" applyFont="1" applyFill="1" applyBorder="1" applyAlignment="1">
      <alignment horizontal="center" vertical="center" wrapText="1"/>
    </xf>
    <xf numFmtId="0" fontId="26" fillId="17" borderId="8" xfId="0" applyFont="1" applyFill="1" applyBorder="1" applyAlignment="1">
      <alignment vertical="center"/>
    </xf>
    <xf numFmtId="0" fontId="28" fillId="17" borderId="2" xfId="0" applyFont="1" applyFill="1" applyBorder="1" applyAlignment="1">
      <alignment vertical="center"/>
    </xf>
    <xf numFmtId="14" fontId="28" fillId="11" borderId="3" xfId="0" applyNumberFormat="1" applyFont="1" applyFill="1" applyBorder="1" applyAlignment="1">
      <alignment horizontal="center" vertical="center"/>
    </xf>
    <xf numFmtId="14" fontId="26" fillId="17" borderId="2" xfId="0" applyNumberFormat="1" applyFont="1" applyFill="1" applyBorder="1" applyAlignment="1">
      <alignment horizontal="center" vertical="center" wrapText="1"/>
    </xf>
    <xf numFmtId="0" fontId="26" fillId="17" borderId="3" xfId="0" applyFont="1" applyFill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14" fontId="26" fillId="17" borderId="36" xfId="0" applyNumberFormat="1" applyFont="1" applyFill="1" applyBorder="1" applyAlignment="1">
      <alignment horizontal="center" vertical="center" wrapText="1"/>
    </xf>
    <xf numFmtId="0" fontId="28" fillId="9" borderId="37" xfId="0" applyFont="1" applyFill="1" applyBorder="1" applyAlignment="1">
      <alignment horizontal="center"/>
    </xf>
    <xf numFmtId="0" fontId="28" fillId="9" borderId="38" xfId="0" applyFont="1" applyFill="1" applyBorder="1" applyAlignment="1">
      <alignment horizontal="center"/>
    </xf>
    <xf numFmtId="0" fontId="27" fillId="9" borderId="41" xfId="0" applyFont="1" applyFill="1" applyBorder="1" applyAlignment="1">
      <alignment horizontal="center" vertical="center"/>
    </xf>
    <xf numFmtId="0" fontId="27" fillId="0" borderId="43" xfId="0" applyFont="1" applyBorder="1"/>
    <xf numFmtId="0" fontId="27" fillId="0" borderId="44" xfId="0" applyFont="1" applyBorder="1"/>
    <xf numFmtId="14" fontId="26" fillId="17" borderId="46" xfId="0" applyNumberFormat="1" applyFont="1" applyFill="1" applyBorder="1" applyAlignment="1">
      <alignment horizontal="center" vertical="center" wrapText="1"/>
    </xf>
    <xf numFmtId="0" fontId="28" fillId="9" borderId="47" xfId="0" applyFont="1" applyFill="1" applyBorder="1" applyAlignment="1">
      <alignment horizontal="center"/>
    </xf>
    <xf numFmtId="0" fontId="28" fillId="9" borderId="48" xfId="0" applyFont="1" applyFill="1" applyBorder="1" applyAlignment="1">
      <alignment horizontal="center"/>
    </xf>
    <xf numFmtId="0" fontId="27" fillId="9" borderId="49" xfId="0" applyFont="1" applyFill="1" applyBorder="1" applyAlignment="1">
      <alignment horizontal="center" vertical="center"/>
    </xf>
    <xf numFmtId="0" fontId="28" fillId="17" borderId="38" xfId="0" applyFont="1" applyFill="1" applyBorder="1" applyAlignment="1">
      <alignment horizontal="center" vertical="center"/>
    </xf>
    <xf numFmtId="0" fontId="28" fillId="17" borderId="38" xfId="0" applyFont="1" applyFill="1" applyBorder="1" applyAlignment="1">
      <alignment vertical="center"/>
    </xf>
    <xf numFmtId="0" fontId="28" fillId="17" borderId="50" xfId="0" applyFont="1" applyFill="1" applyBorder="1" applyAlignment="1">
      <alignment horizontal="center" vertical="center" wrapText="1"/>
    </xf>
    <xf numFmtId="14" fontId="26" fillId="17" borderId="48" xfId="0" applyNumberFormat="1" applyFont="1" applyFill="1" applyBorder="1" applyAlignment="1">
      <alignment horizontal="center" vertical="center" wrapText="1"/>
    </xf>
    <xf numFmtId="0" fontId="26" fillId="17" borderId="48" xfId="0" applyFont="1" applyFill="1" applyBorder="1" applyAlignment="1">
      <alignment horizontal="center" vertical="center"/>
    </xf>
    <xf numFmtId="0" fontId="26" fillId="17" borderId="48" xfId="0" applyFont="1" applyFill="1" applyBorder="1" applyAlignment="1">
      <alignment vertical="center"/>
    </xf>
    <xf numFmtId="0" fontId="28" fillId="17" borderId="48" xfId="0" applyFont="1" applyFill="1" applyBorder="1" applyAlignment="1">
      <alignment horizontal="center" vertical="center"/>
    </xf>
    <xf numFmtId="0" fontId="28" fillId="17" borderId="48" xfId="0" applyFont="1" applyFill="1" applyBorder="1" applyAlignment="1">
      <alignment vertical="center"/>
    </xf>
    <xf numFmtId="0" fontId="28" fillId="17" borderId="51" xfId="0" applyFont="1" applyFill="1" applyBorder="1" applyAlignment="1">
      <alignment horizontal="center" vertical="center" wrapText="1"/>
    </xf>
    <xf numFmtId="14" fontId="26" fillId="17" borderId="12" xfId="0" applyNumberFormat="1" applyFont="1" applyFill="1" applyBorder="1" applyAlignment="1">
      <alignment horizontal="center" vertical="center" wrapText="1"/>
    </xf>
    <xf numFmtId="14" fontId="26" fillId="17" borderId="8" xfId="0" applyNumberFormat="1" applyFont="1" applyFill="1" applyBorder="1" applyAlignment="1">
      <alignment horizontal="center" vertical="center" wrapText="1"/>
    </xf>
    <xf numFmtId="14" fontId="26" fillId="17" borderId="27" xfId="0" applyNumberFormat="1" applyFont="1" applyFill="1" applyBorder="1" applyAlignment="1">
      <alignment horizontal="center" vertical="center" wrapText="1"/>
    </xf>
    <xf numFmtId="17" fontId="26" fillId="17" borderId="3" xfId="0" applyNumberFormat="1" applyFont="1" applyFill="1" applyBorder="1" applyAlignment="1">
      <alignment horizontal="center" vertical="center" wrapText="1"/>
    </xf>
    <xf numFmtId="14" fontId="28" fillId="11" borderId="27" xfId="0" applyNumberFormat="1" applyFont="1" applyFill="1" applyBorder="1" applyAlignment="1">
      <alignment horizontal="center" vertical="center"/>
    </xf>
    <xf numFmtId="14" fontId="26" fillId="17" borderId="52" xfId="0" applyNumberFormat="1" applyFont="1" applyFill="1" applyBorder="1" applyAlignment="1">
      <alignment horizontal="center" vertical="center" wrapText="1"/>
    </xf>
    <xf numFmtId="0" fontId="26" fillId="17" borderId="38" xfId="0" applyFont="1" applyFill="1" applyBorder="1" applyAlignment="1">
      <alignment horizontal="center" vertical="center"/>
    </xf>
    <xf numFmtId="17" fontId="26" fillId="17" borderId="48" xfId="0" applyNumberFormat="1" applyFont="1" applyFill="1" applyBorder="1" applyAlignment="1">
      <alignment horizontal="center" vertical="center" wrapText="1"/>
    </xf>
    <xf numFmtId="0" fontId="28" fillId="9" borderId="27" xfId="0" applyFont="1" applyFill="1" applyBorder="1" applyAlignment="1">
      <alignment horizontal="center"/>
    </xf>
    <xf numFmtId="0" fontId="28" fillId="9" borderId="53" xfId="0" applyFont="1" applyFill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7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27" fillId="0" borderId="34" xfId="0" applyFont="1" applyBorder="1" applyAlignment="1">
      <alignment vertical="center"/>
    </xf>
    <xf numFmtId="0" fontId="28" fillId="0" borderId="52" xfId="0" applyFont="1" applyBorder="1" applyAlignment="1">
      <alignment horizontal="center"/>
    </xf>
    <xf numFmtId="0" fontId="27" fillId="0" borderId="55" xfId="0" applyFont="1" applyBorder="1" applyAlignment="1">
      <alignment horizontal="center" vertical="center"/>
    </xf>
    <xf numFmtId="0" fontId="27" fillId="0" borderId="43" xfId="0" applyFont="1" applyBorder="1" applyAlignment="1">
      <alignment vertical="center"/>
    </xf>
    <xf numFmtId="0" fontId="27" fillId="0" borderId="44" xfId="0" applyFont="1" applyBorder="1" applyAlignment="1">
      <alignment vertical="center"/>
    </xf>
    <xf numFmtId="0" fontId="28" fillId="0" borderId="53" xfId="0" applyFont="1" applyBorder="1" applyAlignment="1">
      <alignment horizontal="center"/>
    </xf>
    <xf numFmtId="0" fontId="27" fillId="0" borderId="56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/>
    </xf>
    <xf numFmtId="0" fontId="28" fillId="9" borderId="52" xfId="0" applyFont="1" applyFill="1" applyBorder="1" applyAlignment="1">
      <alignment horizontal="center"/>
    </xf>
    <xf numFmtId="0" fontId="28" fillId="0" borderId="5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8" fillId="18" borderId="8" xfId="0" applyFont="1" applyFill="1" applyBorder="1" applyAlignment="1">
      <alignment horizontal="center" vertical="center" wrapText="1"/>
    </xf>
    <xf numFmtId="0" fontId="28" fillId="18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18" borderId="8" xfId="0" applyFont="1" applyFill="1" applyBorder="1" applyAlignment="1">
      <alignment horizontal="center" vertical="center"/>
    </xf>
    <xf numFmtId="0" fontId="28" fillId="18" borderId="27" xfId="0" applyFont="1" applyFill="1" applyBorder="1" applyAlignment="1">
      <alignment horizontal="center" vertical="center"/>
    </xf>
    <xf numFmtId="0" fontId="28" fillId="18" borderId="41" xfId="0" applyFont="1" applyFill="1" applyBorder="1" applyAlignment="1">
      <alignment horizontal="center" vertical="center" wrapText="1"/>
    </xf>
    <xf numFmtId="0" fontId="28" fillId="18" borderId="50" xfId="0" applyFont="1" applyFill="1" applyBorder="1" applyAlignment="1">
      <alignment horizontal="center" vertical="center" wrapText="1"/>
    </xf>
    <xf numFmtId="0" fontId="28" fillId="18" borderId="39" xfId="0" applyFont="1" applyFill="1" applyBorder="1" applyAlignment="1">
      <alignment horizontal="center" vertical="center" wrapText="1"/>
    </xf>
    <xf numFmtId="0" fontId="27" fillId="19" borderId="39" xfId="0" applyFont="1" applyFill="1" applyBorder="1" applyAlignment="1">
      <alignment horizontal="center" vertical="center"/>
    </xf>
    <xf numFmtId="0" fontId="27" fillId="19" borderId="41" xfId="0" applyFont="1" applyFill="1" applyBorder="1" applyAlignment="1">
      <alignment horizontal="center" vertical="center"/>
    </xf>
    <xf numFmtId="0" fontId="27" fillId="19" borderId="54" xfId="0" applyFont="1" applyFill="1" applyBorder="1" applyAlignment="1">
      <alignment horizontal="center" vertical="center"/>
    </xf>
    <xf numFmtId="0" fontId="27" fillId="19" borderId="55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7" fillId="19" borderId="32" xfId="0" applyFont="1" applyFill="1" applyBorder="1" applyAlignment="1">
      <alignment horizontal="center" vertical="center" wrapText="1"/>
    </xf>
    <xf numFmtId="0" fontId="27" fillId="19" borderId="40" xfId="0" applyFont="1" applyFill="1" applyBorder="1" applyAlignment="1">
      <alignment horizontal="center" vertical="center" wrapText="1"/>
    </xf>
    <xf numFmtId="0" fontId="27" fillId="19" borderId="42" xfId="0" applyFont="1" applyFill="1" applyBorder="1" applyAlignment="1">
      <alignment horizontal="center" vertical="center" wrapText="1"/>
    </xf>
    <xf numFmtId="0" fontId="27" fillId="19" borderId="33" xfId="0" applyFont="1" applyFill="1" applyBorder="1" applyAlignment="1">
      <alignment horizontal="center" vertical="center" wrapText="1"/>
    </xf>
    <xf numFmtId="0" fontId="27" fillId="19" borderId="7" xfId="0" applyFont="1" applyFill="1" applyBorder="1" applyAlignment="1">
      <alignment horizontal="center" vertical="center" wrapText="1"/>
    </xf>
    <xf numFmtId="0" fontId="27" fillId="19" borderId="43" xfId="0" applyFont="1" applyFill="1" applyBorder="1" applyAlignment="1">
      <alignment horizontal="center" vertical="center" wrapText="1"/>
    </xf>
    <xf numFmtId="0" fontId="27" fillId="0" borderId="35" xfId="0" quotePrefix="1" applyFont="1" applyBorder="1" applyAlignment="1">
      <alignment horizontal="center" vertical="center" wrapText="1"/>
    </xf>
    <xf numFmtId="0" fontId="27" fillId="0" borderId="11" xfId="0" quotePrefix="1" applyFont="1" applyBorder="1" applyAlignment="1">
      <alignment horizontal="center" vertical="center" wrapText="1"/>
    </xf>
    <xf numFmtId="0" fontId="27" fillId="0" borderId="45" xfId="0" quotePrefix="1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20" fontId="28" fillId="17" borderId="33" xfId="0" applyNumberFormat="1" applyFont="1" applyFill="1" applyBorder="1" applyAlignment="1">
      <alignment horizontal="center" vertical="center" wrapText="1"/>
    </xf>
    <xf numFmtId="20" fontId="28" fillId="17" borderId="7" xfId="0" applyNumberFormat="1" applyFont="1" applyFill="1" applyBorder="1" applyAlignment="1">
      <alignment horizontal="center" vertical="center" wrapText="1"/>
    </xf>
    <xf numFmtId="20" fontId="28" fillId="17" borderId="43" xfId="0" applyNumberFormat="1" applyFont="1" applyFill="1" applyBorder="1" applyAlignment="1">
      <alignment horizontal="center" vertical="center" wrapText="1"/>
    </xf>
    <xf numFmtId="20" fontId="28" fillId="17" borderId="34" xfId="0" applyNumberFormat="1" applyFont="1" applyFill="1" applyBorder="1" applyAlignment="1">
      <alignment horizontal="center" vertical="center" wrapText="1"/>
    </xf>
    <xf numFmtId="20" fontId="28" fillId="17" borderId="10" xfId="0" applyNumberFormat="1" applyFont="1" applyFill="1" applyBorder="1" applyAlignment="1">
      <alignment horizontal="center" vertical="center" wrapText="1"/>
    </xf>
    <xf numFmtId="20" fontId="28" fillId="17" borderId="44" xfId="0" applyNumberFormat="1" applyFont="1" applyFill="1" applyBorder="1" applyAlignment="1">
      <alignment horizontal="center" vertical="center" wrapText="1"/>
    </xf>
    <xf numFmtId="0" fontId="27" fillId="19" borderId="32" xfId="0" applyFont="1" applyFill="1" applyBorder="1" applyAlignment="1">
      <alignment horizontal="center" vertical="center"/>
    </xf>
    <xf numFmtId="0" fontId="27" fillId="19" borderId="40" xfId="0" applyFont="1" applyFill="1" applyBorder="1" applyAlignment="1">
      <alignment horizontal="center" vertical="center"/>
    </xf>
    <xf numFmtId="0" fontId="27" fillId="19" borderId="42" xfId="0" applyFont="1" applyFill="1" applyBorder="1" applyAlignment="1">
      <alignment horizontal="center" vertical="center"/>
    </xf>
    <xf numFmtId="0" fontId="27" fillId="0" borderId="35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45" xfId="0" applyFont="1" applyBorder="1" applyAlignment="1">
      <alignment horizontal="center" wrapText="1"/>
    </xf>
    <xf numFmtId="0" fontId="23" fillId="19" borderId="27" xfId="0" applyFont="1" applyFill="1" applyBorder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14" fontId="21" fillId="9" borderId="27" xfId="0" applyNumberFormat="1" applyFont="1" applyFill="1" applyBorder="1" applyAlignment="1">
      <alignment horizontal="center" vertical="center" wrapText="1"/>
    </xf>
    <xf numFmtId="20" fontId="21" fillId="9" borderId="27" xfId="0" applyNumberFormat="1" applyFont="1" applyFill="1" applyBorder="1" applyAlignment="1">
      <alignment horizontal="center" vertical="center"/>
    </xf>
    <xf numFmtId="0" fontId="23" fillId="19" borderId="29" xfId="0" applyFont="1" applyFill="1" applyBorder="1" applyAlignment="1">
      <alignment horizontal="center" vertical="center"/>
    </xf>
    <xf numFmtId="0" fontId="23" fillId="19" borderId="30" xfId="0" applyFont="1" applyFill="1" applyBorder="1" applyAlignment="1">
      <alignment horizontal="center" vertical="center"/>
    </xf>
    <xf numFmtId="0" fontId="23" fillId="19" borderId="31" xfId="0" applyFont="1" applyFill="1" applyBorder="1" applyAlignment="1">
      <alignment horizontal="center" vertical="center"/>
    </xf>
    <xf numFmtId="0" fontId="23" fillId="19" borderId="29" xfId="0" applyFont="1" applyFill="1" applyBorder="1" applyAlignment="1">
      <alignment horizontal="center" vertical="center" wrapText="1"/>
    </xf>
    <xf numFmtId="0" fontId="23" fillId="19" borderId="30" xfId="0" applyFont="1" applyFill="1" applyBorder="1" applyAlignment="1">
      <alignment horizontal="center" vertical="center" wrapText="1"/>
    </xf>
    <xf numFmtId="0" fontId="23" fillId="19" borderId="31" xfId="0" applyFont="1" applyFill="1" applyBorder="1" applyAlignment="1">
      <alignment horizontal="center" vertical="center" wrapText="1"/>
    </xf>
    <xf numFmtId="0" fontId="21" fillId="9" borderId="29" xfId="0" applyFont="1" applyFill="1" applyBorder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21" fillId="9" borderId="31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14" fontId="21" fillId="9" borderId="29" xfId="0" applyNumberFormat="1" applyFont="1" applyFill="1" applyBorder="1" applyAlignment="1">
      <alignment horizontal="center" vertical="center" wrapText="1"/>
    </xf>
    <xf numFmtId="14" fontId="21" fillId="9" borderId="30" xfId="0" applyNumberFormat="1" applyFont="1" applyFill="1" applyBorder="1" applyAlignment="1">
      <alignment horizontal="center" vertical="center" wrapText="1"/>
    </xf>
    <xf numFmtId="14" fontId="21" fillId="9" borderId="31" xfId="0" applyNumberFormat="1" applyFont="1" applyFill="1" applyBorder="1" applyAlignment="1">
      <alignment horizontal="center" vertical="center" wrapText="1"/>
    </xf>
    <xf numFmtId="20" fontId="21" fillId="9" borderId="29" xfId="0" applyNumberFormat="1" applyFont="1" applyFill="1" applyBorder="1" applyAlignment="1">
      <alignment horizontal="center" vertical="center"/>
    </xf>
    <xf numFmtId="20" fontId="21" fillId="9" borderId="30" xfId="0" applyNumberFormat="1" applyFont="1" applyFill="1" applyBorder="1" applyAlignment="1">
      <alignment horizontal="center" vertical="center"/>
    </xf>
    <xf numFmtId="20" fontId="21" fillId="9" borderId="31" xfId="0" applyNumberFormat="1" applyFont="1" applyFill="1" applyBorder="1" applyAlignment="1">
      <alignment horizontal="center" vertical="center"/>
    </xf>
    <xf numFmtId="0" fontId="26" fillId="11" borderId="22" xfId="0" applyFont="1" applyFill="1" applyBorder="1" applyAlignment="1">
      <alignment horizontal="center" vertical="center" wrapText="1"/>
    </xf>
    <xf numFmtId="0" fontId="26" fillId="11" borderId="27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/>
    </xf>
    <xf numFmtId="0" fontId="27" fillId="9" borderId="27" xfId="0" applyFont="1" applyFill="1" applyBorder="1" applyAlignment="1">
      <alignment horizontal="center"/>
    </xf>
    <xf numFmtId="0" fontId="28" fillId="0" borderId="12" xfId="0" applyFont="1" applyBorder="1" applyAlignment="1">
      <alignment horizontal="center" vertical="center" wrapText="1"/>
    </xf>
    <xf numFmtId="0" fontId="27" fillId="0" borderId="14" xfId="0" applyFont="1" applyBorder="1"/>
    <xf numFmtId="0" fontId="27" fillId="0" borderId="10" xfId="0" applyFont="1" applyBorder="1"/>
    <xf numFmtId="0" fontId="27" fillId="0" borderId="11" xfId="0" applyFont="1" applyBorder="1"/>
    <xf numFmtId="0" fontId="27" fillId="0" borderId="13" xfId="0" applyFont="1" applyBorder="1"/>
    <xf numFmtId="0" fontId="27" fillId="0" borderId="1" xfId="0" applyFont="1" applyBorder="1"/>
    <xf numFmtId="0" fontId="28" fillId="0" borderId="5" xfId="0" applyFont="1" applyBorder="1" applyAlignment="1">
      <alignment horizontal="center" vertical="center" wrapText="1"/>
    </xf>
    <xf numFmtId="0" fontId="27" fillId="0" borderId="19" xfId="0" applyFont="1" applyBorder="1"/>
    <xf numFmtId="0" fontId="27" fillId="9" borderId="27" xfId="0" applyFont="1" applyFill="1" applyBorder="1" applyAlignment="1">
      <alignment horizontal="center" wrapText="1"/>
    </xf>
    <xf numFmtId="0" fontId="26" fillId="11" borderId="6" xfId="0" applyFont="1" applyFill="1" applyBorder="1" applyAlignment="1">
      <alignment horizontal="center" vertical="center" wrapText="1"/>
    </xf>
    <xf numFmtId="0" fontId="27" fillId="9" borderId="6" xfId="0" applyFont="1" applyFill="1" applyBorder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0" fontId="29" fillId="0" borderId="1" xfId="0" applyFont="1" applyBorder="1"/>
    <xf numFmtId="0" fontId="29" fillId="0" borderId="11" xfId="0" applyFont="1" applyBorder="1"/>
    <xf numFmtId="0" fontId="26" fillId="0" borderId="2" xfId="0" applyFont="1" applyBorder="1" applyAlignment="1">
      <alignment horizontal="center"/>
    </xf>
    <xf numFmtId="0" fontId="27" fillId="0" borderId="4" xfId="0" applyFont="1" applyBorder="1"/>
    <xf numFmtId="0" fontId="27" fillId="0" borderId="3" xfId="0" applyFont="1" applyBorder="1"/>
    <xf numFmtId="0" fontId="28" fillId="0" borderId="2" xfId="0" applyFont="1" applyBorder="1" applyAlignment="1">
      <alignment horizontal="right"/>
    </xf>
    <xf numFmtId="0" fontId="33" fillId="0" borderId="2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8" xfId="0" applyFont="1" applyBorder="1"/>
    <xf numFmtId="0" fontId="27" fillId="0" borderId="2" xfId="0" applyFont="1" applyBorder="1"/>
    <xf numFmtId="0" fontId="27" fillId="0" borderId="18" xfId="0" applyFont="1" applyBorder="1"/>
    <xf numFmtId="0" fontId="28" fillId="0" borderId="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wrapText="1"/>
    </xf>
    <xf numFmtId="0" fontId="28" fillId="0" borderId="18" xfId="0" applyFont="1" applyBorder="1" applyAlignment="1">
      <alignment horizontal="center" vertical="center" wrapText="1"/>
    </xf>
    <xf numFmtId="1" fontId="26" fillId="0" borderId="12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28" fillId="0" borderId="5" xfId="0" applyFont="1" applyBorder="1" applyAlignment="1">
      <alignment horizontal="right"/>
    </xf>
    <xf numFmtId="0" fontId="26" fillId="0" borderId="5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/>
    </xf>
    <xf numFmtId="0" fontId="26" fillId="0" borderId="5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3" fillId="19" borderId="7" xfId="0" applyFont="1" applyFill="1" applyBorder="1" applyAlignment="1">
      <alignment horizontal="center" vertical="center" wrapText="1"/>
    </xf>
    <xf numFmtId="0" fontId="28" fillId="20" borderId="7" xfId="0" applyFont="1" applyFill="1" applyBorder="1" applyAlignment="1">
      <alignment horizontal="center" vertical="center" wrapText="1"/>
    </xf>
    <xf numFmtId="0" fontId="27" fillId="0" borderId="7" xfId="0" applyFont="1" applyBorder="1"/>
    <xf numFmtId="0" fontId="23" fillId="19" borderId="27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right" vertical="center"/>
    </xf>
    <xf numFmtId="0" fontId="26" fillId="0" borderId="12" xfId="0" applyFont="1" applyBorder="1" applyAlignment="1">
      <alignment horizontal="center" vertical="center" wrapText="1"/>
    </xf>
    <xf numFmtId="3" fontId="26" fillId="8" borderId="4" xfId="0" applyNumberFormat="1" applyFont="1" applyFill="1" applyBorder="1" applyAlignment="1">
      <alignment horizontal="center" vertical="center"/>
    </xf>
    <xf numFmtId="0" fontId="27" fillId="8" borderId="3" xfId="0" applyFont="1" applyFill="1" applyBorder="1"/>
    <xf numFmtId="0" fontId="26" fillId="8" borderId="4" xfId="0" applyFont="1" applyFill="1" applyBorder="1" applyAlignment="1">
      <alignment horizontal="center" vertical="center"/>
    </xf>
    <xf numFmtId="164" fontId="26" fillId="8" borderId="5" xfId="0" applyNumberFormat="1" applyFont="1" applyFill="1" applyBorder="1" applyAlignment="1">
      <alignment horizontal="center" vertical="center" wrapText="1"/>
    </xf>
    <xf numFmtId="0" fontId="27" fillId="8" borderId="18" xfId="0" applyFont="1" applyFill="1" applyBorder="1"/>
    <xf numFmtId="0" fontId="27" fillId="8" borderId="19" xfId="0" applyFont="1" applyFill="1" applyBorder="1"/>
    <xf numFmtId="0" fontId="28" fillId="10" borderId="33" xfId="0" applyFont="1" applyFill="1" applyBorder="1" applyAlignment="1">
      <alignment horizontal="center" vertical="center" wrapText="1"/>
    </xf>
    <xf numFmtId="0" fontId="27" fillId="8" borderId="7" xfId="0" applyFont="1" applyFill="1" applyBorder="1"/>
    <xf numFmtId="0" fontId="27" fillId="8" borderId="43" xfId="0" applyFont="1" applyFill="1" applyBorder="1"/>
    <xf numFmtId="0" fontId="26" fillId="10" borderId="33" xfId="0" applyFont="1" applyFill="1" applyBorder="1" applyAlignment="1">
      <alignment horizontal="center" vertical="center" wrapText="1"/>
    </xf>
    <xf numFmtId="0" fontId="21" fillId="8" borderId="34" xfId="0" quotePrefix="1" applyFont="1" applyFill="1" applyBorder="1" applyAlignment="1">
      <alignment horizontal="center" vertical="top" wrapText="1"/>
    </xf>
    <xf numFmtId="0" fontId="27" fillId="8" borderId="10" xfId="0" applyFont="1" applyFill="1" applyBorder="1" applyAlignment="1">
      <alignment vertical="top"/>
    </xf>
    <xf numFmtId="0" fontId="27" fillId="8" borderId="44" xfId="0" applyFont="1" applyFill="1" applyBorder="1" applyAlignment="1">
      <alignment vertical="top"/>
    </xf>
    <xf numFmtId="20" fontId="28" fillId="17" borderId="34" xfId="0" applyNumberFormat="1" applyFont="1" applyFill="1" applyBorder="1" applyAlignment="1">
      <alignment horizontal="center" vertical="center"/>
    </xf>
    <xf numFmtId="20" fontId="28" fillId="17" borderId="10" xfId="0" applyNumberFormat="1" applyFont="1" applyFill="1" applyBorder="1" applyAlignment="1">
      <alignment horizontal="center" vertical="center"/>
    </xf>
    <xf numFmtId="20" fontId="28" fillId="17" borderId="7" xfId="0" applyNumberFormat="1" applyFont="1" applyFill="1" applyBorder="1" applyAlignment="1">
      <alignment horizontal="center" vertical="center"/>
    </xf>
    <xf numFmtId="20" fontId="28" fillId="17" borderId="43" xfId="0" applyNumberFormat="1" applyFont="1" applyFill="1" applyBorder="1" applyAlignment="1">
      <alignment horizontal="center" vertical="center"/>
    </xf>
    <xf numFmtId="0" fontId="21" fillId="9" borderId="33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43" xfId="0" applyFont="1" applyFill="1" applyBorder="1" applyAlignment="1">
      <alignment horizontal="center" vertical="center" wrapText="1"/>
    </xf>
    <xf numFmtId="9" fontId="28" fillId="4" borderId="33" xfId="0" applyNumberFormat="1" applyFont="1" applyFill="1" applyBorder="1" applyAlignment="1">
      <alignment horizontal="center" vertical="center" wrapText="1"/>
    </xf>
    <xf numFmtId="9" fontId="28" fillId="4" borderId="7" xfId="0" applyNumberFormat="1" applyFont="1" applyFill="1" applyBorder="1" applyAlignment="1">
      <alignment horizontal="center" vertical="center" wrapText="1"/>
    </xf>
    <xf numFmtId="9" fontId="28" fillId="4" borderId="43" xfId="0" applyNumberFormat="1" applyFont="1" applyFill="1" applyBorder="1" applyAlignment="1">
      <alignment horizontal="center" vertical="center" wrapText="1"/>
    </xf>
    <xf numFmtId="0" fontId="26" fillId="4" borderId="33" xfId="0" quotePrefix="1" applyFont="1" applyFill="1" applyBorder="1" applyAlignment="1">
      <alignment horizontal="center" vertical="center" wrapText="1"/>
    </xf>
    <xf numFmtId="0" fontId="26" fillId="4" borderId="7" xfId="0" quotePrefix="1" applyFont="1" applyFill="1" applyBorder="1" applyAlignment="1">
      <alignment horizontal="center" vertical="center" wrapText="1"/>
    </xf>
    <xf numFmtId="0" fontId="26" fillId="4" borderId="43" xfId="0" quotePrefix="1" applyFont="1" applyFill="1" applyBorder="1" applyAlignment="1">
      <alignment horizontal="center" vertical="center" wrapText="1"/>
    </xf>
    <xf numFmtId="0" fontId="28" fillId="4" borderId="33" xfId="0" quotePrefix="1" applyFont="1" applyFill="1" applyBorder="1" applyAlignment="1">
      <alignment horizontal="center" vertical="center" wrapText="1"/>
    </xf>
    <xf numFmtId="0" fontId="28" fillId="4" borderId="7" xfId="0" quotePrefix="1" applyFont="1" applyFill="1" applyBorder="1" applyAlignment="1">
      <alignment horizontal="center" vertical="center" wrapText="1"/>
    </xf>
    <xf numFmtId="0" fontId="28" fillId="4" borderId="43" xfId="0" quotePrefix="1" applyFont="1" applyFill="1" applyBorder="1" applyAlignment="1">
      <alignment horizontal="center" vertical="center" wrapText="1"/>
    </xf>
    <xf numFmtId="0" fontId="26" fillId="2" borderId="35" xfId="0" quotePrefix="1" applyFont="1" applyFill="1" applyBorder="1" applyAlignment="1">
      <alignment horizontal="center" vertical="center" wrapText="1"/>
    </xf>
    <xf numFmtId="0" fontId="26" fillId="2" borderId="11" xfId="0" quotePrefix="1" applyFont="1" applyFill="1" applyBorder="1" applyAlignment="1">
      <alignment horizontal="center" vertical="center" wrapText="1"/>
    </xf>
    <xf numFmtId="0" fontId="26" fillId="2" borderId="45" xfId="0" quotePrefix="1" applyFont="1" applyFill="1" applyBorder="1" applyAlignment="1">
      <alignment horizontal="center" vertical="center" wrapText="1"/>
    </xf>
    <xf numFmtId="0" fontId="27" fillId="19" borderId="8" xfId="0" applyFont="1" applyFill="1" applyBorder="1" applyAlignment="1">
      <alignment horizontal="center" vertical="center" wrapText="1"/>
    </xf>
    <xf numFmtId="0" fontId="29" fillId="19" borderId="7" xfId="0" applyFont="1" applyFill="1" applyBorder="1" applyAlignment="1">
      <alignment horizontal="center" vertical="center"/>
    </xf>
    <xf numFmtId="0" fontId="29" fillId="19" borderId="8" xfId="0" applyFont="1" applyFill="1" applyBorder="1" applyAlignment="1">
      <alignment horizontal="center" vertical="center"/>
    </xf>
    <xf numFmtId="0" fontId="23" fillId="21" borderId="32" xfId="0" applyFont="1" applyFill="1" applyBorder="1" applyAlignment="1">
      <alignment horizontal="center" vertical="center" wrapText="1"/>
    </xf>
    <xf numFmtId="0" fontId="23" fillId="21" borderId="40" xfId="0" applyFont="1" applyFill="1" applyBorder="1" applyAlignment="1">
      <alignment horizontal="center" vertical="center" wrapText="1"/>
    </xf>
    <xf numFmtId="0" fontId="23" fillId="21" borderId="42" xfId="0" applyFont="1" applyFill="1" applyBorder="1" applyAlignment="1">
      <alignment horizontal="center" vertical="center" wrapText="1"/>
    </xf>
    <xf numFmtId="0" fontId="28" fillId="10" borderId="38" xfId="0" applyFont="1" applyFill="1" applyBorder="1" applyAlignment="1">
      <alignment horizontal="center" vertical="center" wrapText="1"/>
    </xf>
    <xf numFmtId="0" fontId="27" fillId="8" borderId="6" xfId="0" applyFont="1" applyFill="1" applyBorder="1"/>
    <xf numFmtId="0" fontId="27" fillId="8" borderId="48" xfId="0" applyFont="1" applyFill="1" applyBorder="1"/>
    <xf numFmtId="0" fontId="26" fillId="10" borderId="38" xfId="0" applyFont="1" applyFill="1" applyBorder="1" applyAlignment="1">
      <alignment horizontal="center" vertical="center" wrapText="1"/>
    </xf>
    <xf numFmtId="0" fontId="21" fillId="8" borderId="38" xfId="0" quotePrefix="1" applyFont="1" applyFill="1" applyBorder="1" applyAlignment="1">
      <alignment horizontal="center" vertical="top" wrapText="1"/>
    </xf>
    <xf numFmtId="0" fontId="27" fillId="8" borderId="6" xfId="0" applyFont="1" applyFill="1" applyBorder="1" applyAlignment="1">
      <alignment vertical="top"/>
    </xf>
    <xf numFmtId="0" fontId="27" fillId="8" borderId="48" xfId="0" applyFont="1" applyFill="1" applyBorder="1" applyAlignment="1">
      <alignment vertical="top"/>
    </xf>
    <xf numFmtId="0" fontId="26" fillId="0" borderId="12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1" fontId="28" fillId="0" borderId="9" xfId="0" applyNumberFormat="1" applyFont="1" applyBorder="1" applyAlignment="1">
      <alignment horizontal="center" vertical="center" wrapText="1"/>
    </xf>
    <xf numFmtId="0" fontId="21" fillId="8" borderId="12" xfId="0" quotePrefix="1" applyFont="1" applyFill="1" applyBorder="1" applyAlignment="1">
      <alignment horizontal="left" vertical="center" wrapText="1"/>
    </xf>
    <xf numFmtId="0" fontId="21" fillId="8" borderId="13" xfId="0" applyFont="1" applyFill="1" applyBorder="1"/>
    <xf numFmtId="0" fontId="21" fillId="8" borderId="2" xfId="0" applyFont="1" applyFill="1" applyBorder="1"/>
    <xf numFmtId="0" fontId="21" fillId="8" borderId="4" xfId="0" applyFont="1" applyFill="1" applyBorder="1"/>
    <xf numFmtId="0" fontId="28" fillId="0" borderId="5" xfId="0" applyFont="1" applyBorder="1" applyAlignment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0" fontId="27" fillId="8" borderId="4" xfId="0" applyFont="1" applyFill="1" applyBorder="1"/>
    <xf numFmtId="0" fontId="26" fillId="2" borderId="33" xfId="0" quotePrefix="1" applyFont="1" applyFill="1" applyBorder="1" applyAlignment="1">
      <alignment horizontal="center" vertical="center" wrapText="1"/>
    </xf>
    <xf numFmtId="0" fontId="26" fillId="2" borderId="7" xfId="0" quotePrefix="1" applyFont="1" applyFill="1" applyBorder="1" applyAlignment="1">
      <alignment horizontal="center" vertical="center" wrapText="1"/>
    </xf>
    <xf numFmtId="0" fontId="26" fillId="2" borderId="43" xfId="0" quotePrefix="1" applyFont="1" applyFill="1" applyBorder="1" applyAlignment="1">
      <alignment horizontal="center" vertical="center" wrapText="1"/>
    </xf>
    <xf numFmtId="0" fontId="28" fillId="21" borderId="32" xfId="0" applyFont="1" applyFill="1" applyBorder="1" applyAlignment="1">
      <alignment horizontal="center" vertical="center" wrapText="1"/>
    </xf>
    <xf numFmtId="0" fontId="28" fillId="21" borderId="40" xfId="0" applyFont="1" applyFill="1" applyBorder="1" applyAlignment="1">
      <alignment horizontal="center" vertical="center" wrapText="1"/>
    </xf>
    <xf numFmtId="0" fontId="28" fillId="21" borderId="42" xfId="0" applyFont="1" applyFill="1" applyBorder="1" applyAlignment="1">
      <alignment horizontal="center" vertical="center" wrapText="1"/>
    </xf>
    <xf numFmtId="0" fontId="23" fillId="22" borderId="33" xfId="0" quotePrefix="1" applyFont="1" applyFill="1" applyBorder="1" applyAlignment="1">
      <alignment horizontal="center" vertical="center" wrapText="1"/>
    </xf>
    <xf numFmtId="0" fontId="23" fillId="22" borderId="7" xfId="0" quotePrefix="1" applyFont="1" applyFill="1" applyBorder="1" applyAlignment="1">
      <alignment horizontal="center" vertical="center" wrapText="1"/>
    </xf>
    <xf numFmtId="0" fontId="23" fillId="22" borderId="43" xfId="0" quotePrefix="1" applyFont="1" applyFill="1" applyBorder="1" applyAlignment="1">
      <alignment horizontal="center" vertical="center" wrapText="1"/>
    </xf>
    <xf numFmtId="20" fontId="28" fillId="11" borderId="7" xfId="0" applyNumberFormat="1" applyFont="1" applyFill="1" applyBorder="1" applyAlignment="1">
      <alignment horizontal="center" vertical="center"/>
    </xf>
    <xf numFmtId="20" fontId="28" fillId="11" borderId="28" xfId="0" applyNumberFormat="1" applyFont="1" applyFill="1" applyBorder="1" applyAlignment="1">
      <alignment horizontal="center" vertical="center" wrapText="1"/>
    </xf>
    <xf numFmtId="14" fontId="27" fillId="9" borderId="30" xfId="0" applyNumberFormat="1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/>
    </xf>
    <xf numFmtId="0" fontId="27" fillId="9" borderId="30" xfId="0" applyFont="1" applyFill="1" applyBorder="1" applyAlignment="1">
      <alignment horizontal="center" vertical="center" wrapText="1"/>
    </xf>
    <xf numFmtId="14" fontId="26" fillId="13" borderId="33" xfId="0" applyNumberFormat="1" applyFont="1" applyFill="1" applyBorder="1" applyAlignment="1">
      <alignment horizontal="center" vertical="center" wrapText="1"/>
    </xf>
    <xf numFmtId="14" fontId="26" fillId="13" borderId="7" xfId="0" applyNumberFormat="1" applyFont="1" applyFill="1" applyBorder="1" applyAlignment="1">
      <alignment horizontal="center" vertical="center" wrapText="1"/>
    </xf>
    <xf numFmtId="14" fontId="26" fillId="13" borderId="43" xfId="0" applyNumberFormat="1" applyFont="1" applyFill="1" applyBorder="1" applyAlignment="1">
      <alignment horizontal="center" vertical="center" wrapText="1"/>
    </xf>
    <xf numFmtId="20" fontId="28" fillId="11" borderId="8" xfId="0" applyNumberFormat="1" applyFont="1" applyFill="1" applyBorder="1" applyAlignment="1">
      <alignment horizontal="center" vertical="center"/>
    </xf>
    <xf numFmtId="20" fontId="28" fillId="11" borderId="7" xfId="0" applyNumberFormat="1" applyFont="1" applyFill="1" applyBorder="1" applyAlignment="1">
      <alignment horizontal="center" vertical="center" wrapText="1"/>
    </xf>
    <xf numFmtId="20" fontId="28" fillId="11" borderId="8" xfId="0" applyNumberFormat="1" applyFont="1" applyFill="1" applyBorder="1" applyAlignment="1">
      <alignment horizontal="center" vertical="center" wrapText="1"/>
    </xf>
    <xf numFmtId="14" fontId="26" fillId="13" borderId="8" xfId="0" applyNumberFormat="1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27" fillId="9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2" fillId="0" borderId="10" xfId="0" applyFont="1" applyBorder="1"/>
    <xf numFmtId="0" fontId="0" fillId="0" borderId="0" xfId="0"/>
    <xf numFmtId="0" fontId="2" fillId="0" borderId="1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9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2" fillId="0" borderId="19" xfId="0" applyFont="1" applyBorder="1"/>
    <xf numFmtId="0" fontId="2" fillId="0" borderId="18" xfId="0" applyFont="1" applyBorder="1"/>
    <xf numFmtId="0" fontId="12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3" fillId="0" borderId="5" xfId="0" applyFont="1" applyBorder="1" applyAlignment="1">
      <alignment horizontal="center" vertical="center"/>
    </xf>
    <xf numFmtId="0" fontId="24" fillId="11" borderId="12" xfId="0" applyFont="1" applyFill="1" applyBorder="1" applyAlignment="1">
      <alignment horizontal="center" vertical="center" wrapText="1"/>
    </xf>
    <xf numFmtId="0" fontId="2" fillId="9" borderId="13" xfId="0" applyFont="1" applyFill="1" applyBorder="1"/>
    <xf numFmtId="0" fontId="2" fillId="9" borderId="14" xfId="0" applyFont="1" applyFill="1" applyBorder="1"/>
    <xf numFmtId="0" fontId="3" fillId="11" borderId="1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0" fontId="2" fillId="0" borderId="20" xfId="0" applyFont="1" applyBorder="1"/>
    <xf numFmtId="0" fontId="2" fillId="0" borderId="16" xfId="0" applyFont="1" applyBorder="1"/>
    <xf numFmtId="0" fontId="11" fillId="7" borderId="15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5" fillId="14" borderId="6" xfId="0" applyFont="1" applyFill="1" applyBorder="1" applyAlignment="1">
      <alignment horizontal="center" vertical="center"/>
    </xf>
    <xf numFmtId="0" fontId="2" fillId="9" borderId="6" xfId="0" applyFont="1" applyFill="1" applyBorder="1"/>
    <xf numFmtId="0" fontId="12" fillId="0" borderId="27" xfId="0" applyFont="1" applyBorder="1" applyAlignment="1">
      <alignment horizontal="center" vertical="center" wrapText="1"/>
    </xf>
    <xf numFmtId="0" fontId="2" fillId="0" borderId="27" xfId="0" applyFont="1" applyBorder="1"/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7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24" fillId="11" borderId="5" xfId="0" applyFont="1" applyFill="1" applyBorder="1" applyAlignment="1">
      <alignment horizontal="center" vertical="center" wrapText="1"/>
    </xf>
    <xf numFmtId="0" fontId="24" fillId="11" borderId="18" xfId="0" applyFont="1" applyFill="1" applyBorder="1" applyAlignment="1">
      <alignment horizontal="center" vertical="center" wrapText="1"/>
    </xf>
    <xf numFmtId="0" fontId="24" fillId="11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3" fillId="0" borderId="19" xfId="0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641350</xdr:colOff>
          <xdr:row>1</xdr:row>
          <xdr:rowOff>355600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304800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2921000" y="94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304800</xdr:rowOff>
    </xdr:to>
    <xdr:sp macro="" textlink="">
      <xdr:nvSpPr>
        <xdr:cNvPr id="2053" name="AutoShap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2921000" y="94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2921000" y="94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15"/>
  <sheetViews>
    <sheetView topLeftCell="A82" zoomScale="70" zoomScaleNormal="70" workbookViewId="0">
      <selection activeCell="X6" sqref="X6"/>
    </sheetView>
  </sheetViews>
  <sheetFormatPr baseColWidth="10" defaultColWidth="12.54296875" defaultRowHeight="15" customHeight="1" x14ac:dyDescent="0.25"/>
  <cols>
    <col min="1" max="1" width="14.1796875" style="57" customWidth="1"/>
    <col min="2" max="2" width="24.81640625" style="57" customWidth="1"/>
    <col min="3" max="3" width="12.26953125" style="57" hidden="1" customWidth="1"/>
    <col min="4" max="4" width="34.7265625" style="57" hidden="1" customWidth="1"/>
    <col min="5" max="5" width="29" style="57" hidden="1" customWidth="1"/>
    <col min="6" max="6" width="39.26953125" style="57" customWidth="1"/>
    <col min="7" max="7" width="14.54296875" style="57" customWidth="1"/>
    <col min="8" max="9" width="12.7265625" style="57" customWidth="1"/>
    <col min="10" max="10" width="16.81640625" style="57" customWidth="1"/>
    <col min="11" max="11" width="13.54296875" style="57" customWidth="1"/>
    <col min="12" max="12" width="10.7265625" style="57" customWidth="1"/>
    <col min="13" max="13" width="15.7265625" style="57" customWidth="1"/>
    <col min="14" max="14" width="13.7265625" style="57" customWidth="1"/>
    <col min="15" max="21" width="2.7265625" style="57" customWidth="1"/>
    <col min="22" max="22" width="9.453125" style="57" customWidth="1"/>
    <col min="23" max="42" width="10.54296875" style="57" customWidth="1"/>
    <col min="43" max="16384" width="12.54296875" style="57"/>
  </cols>
  <sheetData>
    <row r="1" spans="1:42" ht="48" customHeight="1" x14ac:dyDescent="0.25">
      <c r="A1" s="368" t="s">
        <v>0</v>
      </c>
      <c r="B1" s="281"/>
      <c r="C1" s="280" t="s">
        <v>1</v>
      </c>
      <c r="D1" s="284"/>
      <c r="E1" s="284"/>
      <c r="F1" s="284"/>
      <c r="G1" s="284"/>
      <c r="H1" s="284"/>
      <c r="I1" s="284"/>
      <c r="J1" s="284"/>
      <c r="K1" s="284"/>
      <c r="L1" s="281"/>
      <c r="M1" s="322" t="s">
        <v>2</v>
      </c>
      <c r="N1" s="284"/>
      <c r="O1" s="284"/>
      <c r="P1" s="284"/>
      <c r="Q1" s="284"/>
      <c r="R1" s="284"/>
      <c r="S1" s="284"/>
      <c r="T1" s="284"/>
      <c r="U1" s="284"/>
      <c r="V1" s="281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</row>
    <row r="2" spans="1:42" ht="45" customHeight="1" x14ac:dyDescent="0.25">
      <c r="A2" s="301"/>
      <c r="B2" s="296"/>
      <c r="C2" s="301"/>
      <c r="D2" s="295"/>
      <c r="E2" s="295"/>
      <c r="F2" s="295"/>
      <c r="G2" s="295"/>
      <c r="H2" s="295"/>
      <c r="I2" s="295"/>
      <c r="J2" s="295"/>
      <c r="K2" s="295"/>
      <c r="L2" s="296"/>
      <c r="M2" s="301"/>
      <c r="N2" s="295"/>
      <c r="O2" s="295"/>
      <c r="P2" s="295"/>
      <c r="Q2" s="295"/>
      <c r="R2" s="295"/>
      <c r="S2" s="295"/>
      <c r="T2" s="295"/>
      <c r="U2" s="295"/>
      <c r="V2" s="29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</row>
    <row r="3" spans="1:42" ht="27.75" customHeight="1" x14ac:dyDescent="0.25">
      <c r="A3" s="280" t="s">
        <v>3</v>
      </c>
      <c r="B3" s="281"/>
      <c r="C3" s="371" t="s">
        <v>78</v>
      </c>
      <c r="D3" s="372"/>
      <c r="E3" s="372"/>
      <c r="F3" s="372"/>
      <c r="G3" s="372"/>
      <c r="H3" s="372"/>
      <c r="I3" s="372"/>
      <c r="J3" s="372"/>
      <c r="K3" s="372"/>
      <c r="L3" s="372"/>
      <c r="M3" s="280" t="s">
        <v>4</v>
      </c>
      <c r="N3" s="284"/>
      <c r="O3" s="281"/>
      <c r="P3" s="322" t="s">
        <v>108</v>
      </c>
      <c r="Q3" s="284"/>
      <c r="R3" s="284"/>
      <c r="S3" s="284"/>
      <c r="T3" s="284"/>
      <c r="U3" s="284"/>
      <c r="V3" s="281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</row>
    <row r="4" spans="1:42" ht="33.75" customHeight="1" x14ac:dyDescent="0.25">
      <c r="A4" s="301"/>
      <c r="B4" s="296"/>
      <c r="C4" s="373"/>
      <c r="D4" s="374"/>
      <c r="E4" s="374"/>
      <c r="F4" s="374"/>
      <c r="G4" s="374"/>
      <c r="H4" s="374"/>
      <c r="I4" s="374"/>
      <c r="J4" s="374"/>
      <c r="K4" s="374"/>
      <c r="L4" s="374"/>
      <c r="M4" s="301"/>
      <c r="N4" s="295"/>
      <c r="O4" s="296"/>
      <c r="P4" s="301"/>
      <c r="Q4" s="295"/>
      <c r="R4" s="295"/>
      <c r="S4" s="295"/>
      <c r="T4" s="295"/>
      <c r="U4" s="295"/>
      <c r="V4" s="29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pans="1:42" ht="35.25" customHeight="1" x14ac:dyDescent="0.25">
      <c r="A5" s="375" t="s">
        <v>5</v>
      </c>
      <c r="B5" s="287"/>
      <c r="C5" s="376" t="s">
        <v>80</v>
      </c>
      <c r="D5" s="377"/>
      <c r="E5" s="377"/>
      <c r="F5" s="324"/>
      <c r="G5" s="84" t="s">
        <v>6</v>
      </c>
      <c r="H5" s="323">
        <v>29875621</v>
      </c>
      <c r="I5" s="324"/>
      <c r="J5" s="84" t="s">
        <v>7</v>
      </c>
      <c r="K5" s="325" t="s">
        <v>81</v>
      </c>
      <c r="L5" s="324"/>
      <c r="M5" s="286" t="s">
        <v>8</v>
      </c>
      <c r="N5" s="302"/>
      <c r="O5" s="287"/>
      <c r="P5" s="326">
        <v>45986</v>
      </c>
      <c r="Q5" s="327"/>
      <c r="R5" s="327"/>
      <c r="S5" s="327"/>
      <c r="T5" s="327"/>
      <c r="U5" s="327"/>
      <c r="V5" s="32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spans="1:42" ht="30" customHeight="1" x14ac:dyDescent="0.25">
      <c r="A6" s="307" t="s">
        <v>9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287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pans="1:42" ht="24.75" customHeight="1" x14ac:dyDescent="0.25">
      <c r="A7" s="303" t="s">
        <v>10</v>
      </c>
      <c r="B7" s="303" t="s">
        <v>11</v>
      </c>
      <c r="C7" s="370" t="s">
        <v>12</v>
      </c>
      <c r="D7" s="303" t="s">
        <v>13</v>
      </c>
      <c r="E7" s="303" t="s">
        <v>14</v>
      </c>
      <c r="F7" s="303" t="s">
        <v>15</v>
      </c>
      <c r="G7" s="303" t="s">
        <v>16</v>
      </c>
      <c r="H7" s="303" t="s">
        <v>17</v>
      </c>
      <c r="I7" s="303" t="s">
        <v>18</v>
      </c>
      <c r="J7" s="303" t="s">
        <v>19</v>
      </c>
      <c r="K7" s="286" t="s">
        <v>20</v>
      </c>
      <c r="L7" s="287"/>
      <c r="M7" s="286" t="s">
        <v>21</v>
      </c>
      <c r="N7" s="287"/>
      <c r="O7" s="286" t="s">
        <v>22</v>
      </c>
      <c r="P7" s="302"/>
      <c r="Q7" s="302"/>
      <c r="R7" s="302"/>
      <c r="S7" s="302"/>
      <c r="T7" s="302"/>
      <c r="U7" s="287"/>
      <c r="V7" s="303" t="s">
        <v>23</v>
      </c>
      <c r="W7" s="56"/>
      <c r="X7" s="58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pans="1:42" ht="12" customHeight="1" thickBot="1" x14ac:dyDescent="0.35">
      <c r="A8" s="318"/>
      <c r="B8" s="318"/>
      <c r="C8" s="318"/>
      <c r="D8" s="318"/>
      <c r="E8" s="318"/>
      <c r="F8" s="318"/>
      <c r="G8" s="318"/>
      <c r="H8" s="318"/>
      <c r="I8" s="318"/>
      <c r="J8" s="318"/>
      <c r="K8" s="86" t="s">
        <v>24</v>
      </c>
      <c r="L8" s="86" t="s">
        <v>25</v>
      </c>
      <c r="M8" s="86" t="s">
        <v>24</v>
      </c>
      <c r="N8" s="86" t="s">
        <v>25</v>
      </c>
      <c r="O8" s="86" t="s">
        <v>26</v>
      </c>
      <c r="P8" s="86" t="s">
        <v>27</v>
      </c>
      <c r="Q8" s="86" t="s">
        <v>27</v>
      </c>
      <c r="R8" s="86" t="s">
        <v>28</v>
      </c>
      <c r="S8" s="86" t="s">
        <v>29</v>
      </c>
      <c r="T8" s="86" t="s">
        <v>30</v>
      </c>
      <c r="U8" s="86" t="s">
        <v>31</v>
      </c>
      <c r="V8" s="369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spans="1:42" ht="22" customHeight="1" thickBot="1" x14ac:dyDescent="0.35">
      <c r="A9" s="225">
        <v>3181464</v>
      </c>
      <c r="B9" s="228" t="s">
        <v>82</v>
      </c>
      <c r="C9" s="198"/>
      <c r="D9" s="198"/>
      <c r="E9" s="199"/>
      <c r="F9" s="231" t="s">
        <v>93</v>
      </c>
      <c r="G9" s="234" t="s">
        <v>79</v>
      </c>
      <c r="H9" s="234">
        <v>14</v>
      </c>
      <c r="I9" s="234" t="s">
        <v>35</v>
      </c>
      <c r="J9" s="234" t="s">
        <v>98</v>
      </c>
      <c r="K9" s="237">
        <v>0.75</v>
      </c>
      <c r="L9" s="240">
        <v>0.91666666666666663</v>
      </c>
      <c r="M9" s="189">
        <v>45995</v>
      </c>
      <c r="N9" s="189">
        <v>45995</v>
      </c>
      <c r="O9" s="200"/>
      <c r="P9" s="200"/>
      <c r="Q9" s="200"/>
      <c r="R9" s="200" t="s">
        <v>36</v>
      </c>
      <c r="S9" s="200"/>
      <c r="T9" s="200"/>
      <c r="U9" s="200"/>
      <c r="V9" s="221">
        <v>4</v>
      </c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spans="1:42" ht="24" customHeight="1" x14ac:dyDescent="0.3">
      <c r="A10" s="226"/>
      <c r="B10" s="229"/>
      <c r="C10" s="196"/>
      <c r="D10" s="196"/>
      <c r="E10" s="197"/>
      <c r="F10" s="232"/>
      <c r="G10" s="235"/>
      <c r="H10" s="235"/>
      <c r="I10" s="235"/>
      <c r="J10" s="235"/>
      <c r="K10" s="238"/>
      <c r="L10" s="241"/>
      <c r="M10" s="189">
        <v>46002</v>
      </c>
      <c r="N10" s="189">
        <v>46002</v>
      </c>
      <c r="O10" s="195"/>
      <c r="P10" s="195"/>
      <c r="Q10" s="195"/>
      <c r="R10" s="195" t="s">
        <v>36</v>
      </c>
      <c r="S10" s="195"/>
      <c r="T10" s="195"/>
      <c r="U10" s="195"/>
      <c r="V10" s="222">
        <v>4</v>
      </c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spans="1:42" ht="24" customHeight="1" x14ac:dyDescent="0.3">
      <c r="A11" s="226"/>
      <c r="B11" s="229"/>
      <c r="C11" s="196"/>
      <c r="D11" s="196"/>
      <c r="E11" s="197"/>
      <c r="F11" s="232"/>
      <c r="G11" s="235"/>
      <c r="H11" s="235"/>
      <c r="I11" s="235"/>
      <c r="J11" s="235"/>
      <c r="K11" s="238"/>
      <c r="L11" s="241"/>
      <c r="M11" s="195"/>
      <c r="N11" s="195"/>
      <c r="O11" s="195"/>
      <c r="P11" s="195"/>
      <c r="Q11" s="195"/>
      <c r="R11" s="195"/>
      <c r="S11" s="195"/>
      <c r="T11" s="195"/>
      <c r="U11" s="195"/>
      <c r="V11" s="201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</row>
    <row r="12" spans="1:42" ht="24" customHeight="1" x14ac:dyDescent="0.3">
      <c r="A12" s="226"/>
      <c r="B12" s="229"/>
      <c r="C12" s="196"/>
      <c r="D12" s="196"/>
      <c r="E12" s="197"/>
      <c r="F12" s="232"/>
      <c r="G12" s="235"/>
      <c r="H12" s="235"/>
      <c r="I12" s="235"/>
      <c r="J12" s="235"/>
      <c r="K12" s="238"/>
      <c r="L12" s="241"/>
      <c r="M12" s="195"/>
      <c r="N12" s="195"/>
      <c r="O12" s="195"/>
      <c r="P12" s="195"/>
      <c r="Q12" s="195"/>
      <c r="R12" s="195"/>
      <c r="S12" s="195"/>
      <c r="T12" s="195"/>
      <c r="U12" s="195"/>
      <c r="V12" s="201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</row>
    <row r="13" spans="1:42" ht="24" customHeight="1" x14ac:dyDescent="0.3">
      <c r="A13" s="226"/>
      <c r="B13" s="229"/>
      <c r="C13" s="196"/>
      <c r="D13" s="196"/>
      <c r="E13" s="197"/>
      <c r="F13" s="232"/>
      <c r="G13" s="235"/>
      <c r="H13" s="235"/>
      <c r="I13" s="235"/>
      <c r="J13" s="235"/>
      <c r="K13" s="238"/>
      <c r="L13" s="241"/>
      <c r="M13" s="195"/>
      <c r="N13" s="195"/>
      <c r="O13" s="195"/>
      <c r="P13" s="195"/>
      <c r="Q13" s="195"/>
      <c r="R13" s="195"/>
      <c r="S13" s="195"/>
      <c r="T13" s="195"/>
      <c r="U13" s="195"/>
      <c r="V13" s="201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</row>
    <row r="14" spans="1:42" ht="24" customHeight="1" thickBot="1" x14ac:dyDescent="0.35">
      <c r="A14" s="227"/>
      <c r="B14" s="230"/>
      <c r="C14" s="202"/>
      <c r="D14" s="202"/>
      <c r="E14" s="203"/>
      <c r="F14" s="233"/>
      <c r="G14" s="236"/>
      <c r="H14" s="236"/>
      <c r="I14" s="236"/>
      <c r="J14" s="236"/>
      <c r="K14" s="239"/>
      <c r="L14" s="242"/>
      <c r="M14" s="204"/>
      <c r="N14" s="204"/>
      <c r="O14" s="204"/>
      <c r="P14" s="204"/>
      <c r="Q14" s="204"/>
      <c r="R14" s="204"/>
      <c r="S14" s="204"/>
      <c r="T14" s="204"/>
      <c r="U14" s="204"/>
      <c r="V14" s="205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</row>
    <row r="15" spans="1:42" ht="22" customHeight="1" thickBot="1" x14ac:dyDescent="0.35">
      <c r="A15" s="225">
        <v>2996241</v>
      </c>
      <c r="B15" s="228" t="s">
        <v>82</v>
      </c>
      <c r="C15" s="198"/>
      <c r="D15" s="198"/>
      <c r="E15" s="199"/>
      <c r="F15" s="231" t="s">
        <v>110</v>
      </c>
      <c r="G15" s="234" t="s">
        <v>79</v>
      </c>
      <c r="H15" s="234">
        <v>7</v>
      </c>
      <c r="I15" s="234" t="s">
        <v>35</v>
      </c>
      <c r="J15" s="234" t="s">
        <v>95</v>
      </c>
      <c r="K15" s="237">
        <v>0.75</v>
      </c>
      <c r="L15" s="237">
        <v>0.91666666666666663</v>
      </c>
      <c r="M15" s="165">
        <v>45996</v>
      </c>
      <c r="N15" s="165">
        <v>45996</v>
      </c>
      <c r="O15" s="200"/>
      <c r="P15" s="200"/>
      <c r="Q15" s="200"/>
      <c r="R15" s="200"/>
      <c r="S15" s="200" t="s">
        <v>36</v>
      </c>
      <c r="T15" s="200"/>
      <c r="U15" s="200"/>
      <c r="V15" s="221">
        <v>4</v>
      </c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</row>
    <row r="16" spans="1:42" ht="22" customHeight="1" x14ac:dyDescent="0.3">
      <c r="A16" s="226"/>
      <c r="B16" s="229"/>
      <c r="C16" s="196"/>
      <c r="D16" s="196"/>
      <c r="E16" s="197"/>
      <c r="F16" s="232"/>
      <c r="G16" s="235"/>
      <c r="H16" s="235"/>
      <c r="I16" s="235"/>
      <c r="J16" s="235"/>
      <c r="K16" s="238"/>
      <c r="L16" s="238"/>
      <c r="M16" s="165">
        <v>46003</v>
      </c>
      <c r="N16" s="165">
        <v>46003</v>
      </c>
      <c r="O16" s="195"/>
      <c r="P16" s="195"/>
      <c r="Q16" s="195"/>
      <c r="R16" s="195"/>
      <c r="S16" s="195" t="s">
        <v>36</v>
      </c>
      <c r="T16" s="195"/>
      <c r="U16" s="195"/>
      <c r="V16" s="222">
        <v>4</v>
      </c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</row>
    <row r="17" spans="1:42" ht="22" customHeight="1" x14ac:dyDescent="0.3">
      <c r="A17" s="226"/>
      <c r="B17" s="229"/>
      <c r="C17" s="196"/>
      <c r="D17" s="196"/>
      <c r="E17" s="197"/>
      <c r="F17" s="232"/>
      <c r="G17" s="235"/>
      <c r="H17" s="235"/>
      <c r="I17" s="235"/>
      <c r="J17" s="235"/>
      <c r="K17" s="238"/>
      <c r="L17" s="238"/>
      <c r="M17" s="194"/>
      <c r="N17" s="194"/>
      <c r="O17" s="195"/>
      <c r="P17" s="195"/>
      <c r="Q17" s="195"/>
      <c r="R17" s="195"/>
      <c r="S17" s="195"/>
      <c r="T17" s="195"/>
      <c r="U17" s="195"/>
      <c r="V17" s="201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</row>
    <row r="18" spans="1:42" ht="22" customHeight="1" x14ac:dyDescent="0.3">
      <c r="A18" s="226"/>
      <c r="B18" s="229"/>
      <c r="C18" s="196"/>
      <c r="D18" s="196"/>
      <c r="E18" s="197"/>
      <c r="F18" s="232"/>
      <c r="G18" s="235"/>
      <c r="H18" s="235"/>
      <c r="I18" s="235"/>
      <c r="J18" s="235"/>
      <c r="K18" s="238"/>
      <c r="L18" s="238"/>
      <c r="M18" s="194"/>
      <c r="N18" s="194"/>
      <c r="O18" s="195"/>
      <c r="P18" s="195"/>
      <c r="Q18" s="195"/>
      <c r="R18" s="195"/>
      <c r="S18" s="195"/>
      <c r="T18" s="195"/>
      <c r="U18" s="195"/>
      <c r="V18" s="201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</row>
    <row r="19" spans="1:42" ht="22" customHeight="1" x14ac:dyDescent="0.3">
      <c r="A19" s="226"/>
      <c r="B19" s="229"/>
      <c r="C19" s="196"/>
      <c r="D19" s="196"/>
      <c r="E19" s="197"/>
      <c r="F19" s="232"/>
      <c r="G19" s="235"/>
      <c r="H19" s="235"/>
      <c r="I19" s="235"/>
      <c r="J19" s="235"/>
      <c r="K19" s="238"/>
      <c r="L19" s="238"/>
      <c r="M19" s="194"/>
      <c r="N19" s="194"/>
      <c r="O19" s="195"/>
      <c r="P19" s="195"/>
      <c r="Q19" s="195"/>
      <c r="R19" s="195"/>
      <c r="S19" s="195"/>
      <c r="T19" s="195"/>
      <c r="U19" s="195"/>
      <c r="V19" s="201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</row>
    <row r="20" spans="1:42" ht="22" customHeight="1" thickBot="1" x14ac:dyDescent="0.35">
      <c r="A20" s="227"/>
      <c r="B20" s="230"/>
      <c r="C20" s="202"/>
      <c r="D20" s="202"/>
      <c r="E20" s="203"/>
      <c r="F20" s="233"/>
      <c r="G20" s="236"/>
      <c r="H20" s="236"/>
      <c r="I20" s="236"/>
      <c r="J20" s="236"/>
      <c r="K20" s="239"/>
      <c r="L20" s="239"/>
      <c r="M20" s="206"/>
      <c r="N20" s="206"/>
      <c r="O20" s="204"/>
      <c r="P20" s="204"/>
      <c r="Q20" s="204"/>
      <c r="R20" s="204"/>
      <c r="S20" s="204"/>
      <c r="T20" s="204"/>
      <c r="U20" s="204"/>
      <c r="V20" s="205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</row>
    <row r="21" spans="1:42" ht="22" customHeight="1" x14ac:dyDescent="0.3">
      <c r="A21" s="243">
        <v>3141025</v>
      </c>
      <c r="B21" s="228" t="s">
        <v>82</v>
      </c>
      <c r="C21" s="163"/>
      <c r="D21" s="163"/>
      <c r="E21" s="164"/>
      <c r="F21" s="246" t="s">
        <v>93</v>
      </c>
      <c r="G21" s="234" t="s">
        <v>79</v>
      </c>
      <c r="H21" s="234">
        <v>13</v>
      </c>
      <c r="I21" s="234" t="s">
        <v>35</v>
      </c>
      <c r="J21" s="234" t="s">
        <v>96</v>
      </c>
      <c r="K21" s="237">
        <v>0.75</v>
      </c>
      <c r="L21" s="237">
        <v>0.91666666666666663</v>
      </c>
      <c r="M21" s="165">
        <v>45994</v>
      </c>
      <c r="N21" s="165">
        <v>45994</v>
      </c>
      <c r="O21" s="207"/>
      <c r="P21" s="166"/>
      <c r="Q21" s="167" t="s">
        <v>88</v>
      </c>
      <c r="R21" s="167"/>
      <c r="S21" s="167"/>
      <c r="T21" s="167"/>
      <c r="U21" s="167"/>
      <c r="V21" s="219">
        <v>4</v>
      </c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</row>
    <row r="22" spans="1:42" ht="22" customHeight="1" x14ac:dyDescent="0.3">
      <c r="A22" s="244"/>
      <c r="B22" s="229"/>
      <c r="C22" s="133"/>
      <c r="D22" s="133"/>
      <c r="E22" s="132"/>
      <c r="F22" s="247"/>
      <c r="G22" s="235"/>
      <c r="H22" s="235"/>
      <c r="I22" s="235"/>
      <c r="J22" s="235"/>
      <c r="K22" s="238"/>
      <c r="L22" s="238"/>
      <c r="M22" s="134">
        <v>46001</v>
      </c>
      <c r="N22" s="134">
        <v>46001</v>
      </c>
      <c r="O22" s="192"/>
      <c r="P22" s="135"/>
      <c r="Q22" s="136" t="s">
        <v>88</v>
      </c>
      <c r="R22" s="136"/>
      <c r="S22" s="136"/>
      <c r="T22" s="136"/>
      <c r="U22" s="136"/>
      <c r="V22" s="220">
        <v>4</v>
      </c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</row>
    <row r="23" spans="1:42" ht="22" customHeight="1" x14ac:dyDescent="0.3">
      <c r="A23" s="244"/>
      <c r="B23" s="229"/>
      <c r="C23" s="133"/>
      <c r="D23" s="133"/>
      <c r="E23" s="132"/>
      <c r="F23" s="247"/>
      <c r="G23" s="235"/>
      <c r="H23" s="235"/>
      <c r="I23" s="235"/>
      <c r="J23" s="235"/>
      <c r="K23" s="238"/>
      <c r="L23" s="238"/>
      <c r="M23" s="134">
        <v>46008</v>
      </c>
      <c r="N23" s="134">
        <v>46008</v>
      </c>
      <c r="O23" s="192"/>
      <c r="P23" s="135"/>
      <c r="Q23" s="136" t="s">
        <v>88</v>
      </c>
      <c r="R23" s="136"/>
      <c r="S23" s="136"/>
      <c r="T23" s="136"/>
      <c r="U23" s="136"/>
      <c r="V23" s="220">
        <v>4</v>
      </c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</row>
    <row r="24" spans="1:42" ht="22" customHeight="1" x14ac:dyDescent="0.3">
      <c r="A24" s="244"/>
      <c r="B24" s="229"/>
      <c r="C24" s="133"/>
      <c r="D24" s="133"/>
      <c r="E24" s="132"/>
      <c r="F24" s="247"/>
      <c r="G24" s="235"/>
      <c r="H24" s="235"/>
      <c r="I24" s="235"/>
      <c r="J24" s="235"/>
      <c r="K24" s="238"/>
      <c r="L24" s="238"/>
      <c r="M24" s="134"/>
      <c r="N24" s="134"/>
      <c r="O24" s="192"/>
      <c r="P24" s="135"/>
      <c r="Q24" s="136"/>
      <c r="R24" s="136"/>
      <c r="S24" s="136"/>
      <c r="T24" s="136"/>
      <c r="U24" s="136"/>
      <c r="V24" s="168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</row>
    <row r="25" spans="1:42" ht="22" customHeight="1" x14ac:dyDescent="0.3">
      <c r="A25" s="244"/>
      <c r="B25" s="229"/>
      <c r="C25" s="133"/>
      <c r="D25" s="133"/>
      <c r="E25" s="132"/>
      <c r="F25" s="247"/>
      <c r="G25" s="235"/>
      <c r="H25" s="235"/>
      <c r="I25" s="235"/>
      <c r="J25" s="235"/>
      <c r="K25" s="238"/>
      <c r="L25" s="238"/>
      <c r="M25" s="134"/>
      <c r="N25" s="134"/>
      <c r="O25" s="192"/>
      <c r="P25" s="135"/>
      <c r="Q25" s="136"/>
      <c r="R25" s="136"/>
      <c r="S25" s="136"/>
      <c r="T25" s="136"/>
      <c r="U25" s="136"/>
      <c r="V25" s="16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</row>
    <row r="26" spans="1:42" ht="22" customHeight="1" thickBot="1" x14ac:dyDescent="0.35">
      <c r="A26" s="245"/>
      <c r="B26" s="230"/>
      <c r="C26" s="169"/>
      <c r="D26" s="169"/>
      <c r="E26" s="170"/>
      <c r="F26" s="248"/>
      <c r="G26" s="236"/>
      <c r="H26" s="236"/>
      <c r="I26" s="236"/>
      <c r="J26" s="236"/>
      <c r="K26" s="239"/>
      <c r="L26" s="239"/>
      <c r="M26" s="171"/>
      <c r="N26" s="171"/>
      <c r="O26" s="193"/>
      <c r="P26" s="172"/>
      <c r="Q26" s="173"/>
      <c r="R26" s="173"/>
      <c r="S26" s="173"/>
      <c r="T26" s="173"/>
      <c r="U26" s="173"/>
      <c r="V26" s="174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</row>
    <row r="27" spans="1:42" ht="22" customHeight="1" x14ac:dyDescent="0.25">
      <c r="A27" s="358">
        <v>2996238</v>
      </c>
      <c r="B27" s="384" t="s">
        <v>82</v>
      </c>
      <c r="C27" s="329"/>
      <c r="D27" s="332"/>
      <c r="E27" s="333"/>
      <c r="F27" s="352" t="s">
        <v>109</v>
      </c>
      <c r="G27" s="349" t="s">
        <v>34</v>
      </c>
      <c r="H27" s="346">
        <v>17</v>
      </c>
      <c r="I27" s="343" t="s">
        <v>35</v>
      </c>
      <c r="J27" s="340" t="s">
        <v>97</v>
      </c>
      <c r="K27" s="237">
        <v>0.25</v>
      </c>
      <c r="L27" s="336">
        <v>0.375</v>
      </c>
      <c r="M27" s="189">
        <v>45996</v>
      </c>
      <c r="N27" s="189">
        <v>45996</v>
      </c>
      <c r="O27" s="162"/>
      <c r="P27" s="145"/>
      <c r="Q27" s="145"/>
      <c r="R27" s="146"/>
      <c r="S27" s="146" t="s">
        <v>36</v>
      </c>
      <c r="T27" s="146"/>
      <c r="U27" s="146"/>
      <c r="V27" s="216">
        <v>3</v>
      </c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</row>
    <row r="28" spans="1:42" ht="22" customHeight="1" x14ac:dyDescent="0.25">
      <c r="A28" s="359"/>
      <c r="B28" s="385"/>
      <c r="C28" s="330"/>
      <c r="D28" s="330"/>
      <c r="E28" s="334"/>
      <c r="F28" s="353"/>
      <c r="G28" s="350"/>
      <c r="H28" s="347"/>
      <c r="I28" s="344"/>
      <c r="J28" s="341"/>
      <c r="K28" s="238"/>
      <c r="L28" s="337"/>
      <c r="M28" s="186">
        <v>46003</v>
      </c>
      <c r="N28" s="186">
        <v>46003</v>
      </c>
      <c r="O28" s="137"/>
      <c r="P28" s="138"/>
      <c r="Q28" s="138"/>
      <c r="R28" s="139"/>
      <c r="S28" s="139" t="s">
        <v>36</v>
      </c>
      <c r="T28" s="139"/>
      <c r="U28" s="139"/>
      <c r="V28" s="217">
        <v>3</v>
      </c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</row>
    <row r="29" spans="1:42" ht="22" customHeight="1" x14ac:dyDescent="0.25">
      <c r="A29" s="359"/>
      <c r="B29" s="385"/>
      <c r="C29" s="330"/>
      <c r="D29" s="330"/>
      <c r="E29" s="334"/>
      <c r="F29" s="353"/>
      <c r="G29" s="350"/>
      <c r="H29" s="347"/>
      <c r="I29" s="344"/>
      <c r="J29" s="341"/>
      <c r="K29" s="238"/>
      <c r="L29" s="337"/>
      <c r="M29" s="186"/>
      <c r="N29" s="186"/>
      <c r="O29" s="137"/>
      <c r="P29" s="138"/>
      <c r="Q29" s="138"/>
      <c r="R29" s="139"/>
      <c r="S29" s="139"/>
      <c r="T29" s="139"/>
      <c r="U29" s="139"/>
      <c r="V29" s="17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</row>
    <row r="30" spans="1:42" ht="22" customHeight="1" x14ac:dyDescent="0.25">
      <c r="A30" s="359"/>
      <c r="B30" s="385"/>
      <c r="C30" s="330"/>
      <c r="D30" s="330"/>
      <c r="E30" s="334"/>
      <c r="F30" s="353"/>
      <c r="G30" s="350"/>
      <c r="H30" s="347"/>
      <c r="I30" s="344"/>
      <c r="J30" s="341"/>
      <c r="K30" s="238"/>
      <c r="L30" s="337"/>
      <c r="M30" s="186"/>
      <c r="N30" s="186"/>
      <c r="O30" s="137"/>
      <c r="P30" s="138"/>
      <c r="Q30" s="138"/>
      <c r="R30" s="139"/>
      <c r="S30" s="139"/>
      <c r="T30" s="139"/>
      <c r="U30" s="139"/>
      <c r="V30" s="17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</row>
    <row r="31" spans="1:42" ht="22" customHeight="1" x14ac:dyDescent="0.25">
      <c r="A31" s="359"/>
      <c r="B31" s="385"/>
      <c r="C31" s="330"/>
      <c r="D31" s="330"/>
      <c r="E31" s="334"/>
      <c r="F31" s="353"/>
      <c r="G31" s="350"/>
      <c r="H31" s="347"/>
      <c r="I31" s="344"/>
      <c r="J31" s="341"/>
      <c r="K31" s="238"/>
      <c r="L31" s="338"/>
      <c r="M31" s="161"/>
      <c r="N31" s="185"/>
      <c r="O31" s="137"/>
      <c r="P31" s="138"/>
      <c r="Q31" s="138"/>
      <c r="R31" s="139"/>
      <c r="S31" s="139"/>
      <c r="T31" s="139"/>
      <c r="U31" s="139"/>
      <c r="V31" s="17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</row>
    <row r="32" spans="1:42" ht="22" customHeight="1" thickBot="1" x14ac:dyDescent="0.3">
      <c r="A32" s="360"/>
      <c r="B32" s="386"/>
      <c r="C32" s="331"/>
      <c r="D32" s="331"/>
      <c r="E32" s="335"/>
      <c r="F32" s="354"/>
      <c r="G32" s="351"/>
      <c r="H32" s="348"/>
      <c r="I32" s="345"/>
      <c r="J32" s="342"/>
      <c r="K32" s="239"/>
      <c r="L32" s="339"/>
      <c r="M32" s="171"/>
      <c r="N32" s="178"/>
      <c r="O32" s="179"/>
      <c r="P32" s="180"/>
      <c r="Q32" s="181"/>
      <c r="R32" s="182"/>
      <c r="S32" s="182"/>
      <c r="T32" s="182"/>
      <c r="U32" s="182"/>
      <c r="V32" s="183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</row>
    <row r="33" spans="1:42" ht="22" customHeight="1" x14ac:dyDescent="0.25">
      <c r="A33" s="381">
        <v>3179885</v>
      </c>
      <c r="B33" s="228" t="s">
        <v>82</v>
      </c>
      <c r="C33" s="361"/>
      <c r="D33" s="364" t="s">
        <v>32</v>
      </c>
      <c r="E33" s="365" t="s">
        <v>33</v>
      </c>
      <c r="F33" s="378" t="s">
        <v>93</v>
      </c>
      <c r="G33" s="349" t="s">
        <v>34</v>
      </c>
      <c r="H33" s="346">
        <v>12</v>
      </c>
      <c r="I33" s="343" t="s">
        <v>35</v>
      </c>
      <c r="J33" s="392" t="s">
        <v>83</v>
      </c>
      <c r="K33" s="237">
        <v>0.375</v>
      </c>
      <c r="L33" s="237">
        <v>0.5</v>
      </c>
      <c r="M33" s="189">
        <v>45996</v>
      </c>
      <c r="N33" s="189">
        <v>45996</v>
      </c>
      <c r="O33" s="190"/>
      <c r="P33" s="175"/>
      <c r="Q33" s="175"/>
      <c r="R33" s="176"/>
      <c r="S33" s="176" t="s">
        <v>36</v>
      </c>
      <c r="T33" s="176"/>
      <c r="U33" s="176"/>
      <c r="V33" s="218">
        <v>3</v>
      </c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</row>
    <row r="34" spans="1:42" ht="22" customHeight="1" x14ac:dyDescent="0.25">
      <c r="A34" s="382"/>
      <c r="B34" s="229"/>
      <c r="C34" s="362"/>
      <c r="D34" s="362"/>
      <c r="E34" s="366"/>
      <c r="F34" s="379"/>
      <c r="G34" s="350"/>
      <c r="H34" s="347"/>
      <c r="I34" s="344"/>
      <c r="J34" s="393"/>
      <c r="K34" s="238"/>
      <c r="L34" s="238"/>
      <c r="M34" s="186">
        <v>46003</v>
      </c>
      <c r="N34" s="186">
        <v>46003</v>
      </c>
      <c r="O34" s="141"/>
      <c r="P34" s="138"/>
      <c r="Q34" s="138"/>
      <c r="R34" s="139"/>
      <c r="S34" s="139" t="s">
        <v>36</v>
      </c>
      <c r="T34" s="139"/>
      <c r="U34" s="139"/>
      <c r="V34" s="217">
        <v>3</v>
      </c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</row>
    <row r="35" spans="1:42" ht="22" customHeight="1" x14ac:dyDescent="0.25">
      <c r="A35" s="382"/>
      <c r="B35" s="229"/>
      <c r="C35" s="362"/>
      <c r="D35" s="362"/>
      <c r="E35" s="366"/>
      <c r="F35" s="379"/>
      <c r="G35" s="350"/>
      <c r="H35" s="347"/>
      <c r="I35" s="344"/>
      <c r="J35" s="393"/>
      <c r="K35" s="238"/>
      <c r="L35" s="238"/>
      <c r="M35" s="186"/>
      <c r="N35" s="186"/>
      <c r="O35" s="141"/>
      <c r="P35" s="138"/>
      <c r="Q35" s="138"/>
      <c r="R35" s="139"/>
      <c r="S35" s="139"/>
      <c r="T35" s="139"/>
      <c r="U35" s="139"/>
      <c r="V35" s="208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</row>
    <row r="36" spans="1:42" ht="22" customHeight="1" x14ac:dyDescent="0.25">
      <c r="A36" s="382"/>
      <c r="B36" s="229"/>
      <c r="C36" s="362"/>
      <c r="D36" s="362"/>
      <c r="E36" s="366"/>
      <c r="F36" s="379"/>
      <c r="G36" s="350"/>
      <c r="H36" s="347"/>
      <c r="I36" s="344"/>
      <c r="J36" s="393"/>
      <c r="K36" s="238"/>
      <c r="L36" s="238"/>
      <c r="M36" s="186"/>
      <c r="N36" s="186"/>
      <c r="O36" s="141"/>
      <c r="P36" s="138"/>
      <c r="Q36" s="138"/>
      <c r="R36" s="139"/>
      <c r="S36" s="139"/>
      <c r="T36" s="139"/>
      <c r="U36" s="139"/>
      <c r="V36" s="208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</row>
    <row r="37" spans="1:42" ht="22" customHeight="1" x14ac:dyDescent="0.25">
      <c r="A37" s="382"/>
      <c r="B37" s="229"/>
      <c r="C37" s="362"/>
      <c r="D37" s="362"/>
      <c r="E37" s="366"/>
      <c r="F37" s="379"/>
      <c r="G37" s="350"/>
      <c r="H37" s="347"/>
      <c r="I37" s="344"/>
      <c r="J37" s="393"/>
      <c r="K37" s="238"/>
      <c r="L37" s="238"/>
      <c r="M37" s="134"/>
      <c r="N37" s="134"/>
      <c r="O37" s="141"/>
      <c r="P37" s="138"/>
      <c r="Q37" s="138"/>
      <c r="R37" s="139"/>
      <c r="S37" s="139"/>
      <c r="T37" s="139"/>
      <c r="U37" s="139"/>
      <c r="V37" s="17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</row>
    <row r="38" spans="1:42" ht="22" customHeight="1" x14ac:dyDescent="0.25">
      <c r="A38" s="382"/>
      <c r="B38" s="229"/>
      <c r="C38" s="362"/>
      <c r="D38" s="362"/>
      <c r="E38" s="366"/>
      <c r="F38" s="379"/>
      <c r="G38" s="350"/>
      <c r="H38" s="347"/>
      <c r="I38" s="344"/>
      <c r="J38" s="393"/>
      <c r="K38" s="238"/>
      <c r="L38" s="238"/>
      <c r="M38" s="134"/>
      <c r="N38" s="143"/>
      <c r="O38" s="141"/>
      <c r="P38" s="142"/>
      <c r="Q38" s="138"/>
      <c r="R38" s="142"/>
      <c r="S38" s="138"/>
      <c r="T38" s="138"/>
      <c r="U38" s="142"/>
      <c r="V38" s="17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</row>
    <row r="39" spans="1:42" ht="22" customHeight="1" thickBot="1" x14ac:dyDescent="0.3">
      <c r="A39" s="383"/>
      <c r="B39" s="230"/>
      <c r="C39" s="363"/>
      <c r="D39" s="363"/>
      <c r="E39" s="367"/>
      <c r="F39" s="380"/>
      <c r="G39" s="351"/>
      <c r="H39" s="348"/>
      <c r="I39" s="345"/>
      <c r="J39" s="394"/>
      <c r="K39" s="239"/>
      <c r="L39" s="239"/>
      <c r="M39" s="171"/>
      <c r="N39" s="191"/>
      <c r="O39" s="179"/>
      <c r="P39" s="180"/>
      <c r="Q39" s="181"/>
      <c r="R39" s="180"/>
      <c r="S39" s="181"/>
      <c r="T39" s="181"/>
      <c r="U39" s="180"/>
      <c r="V39" s="183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</row>
    <row r="40" spans="1:42" ht="20" customHeight="1" x14ac:dyDescent="0.25">
      <c r="A40" s="356">
        <v>3171542</v>
      </c>
      <c r="B40" s="229" t="s">
        <v>82</v>
      </c>
      <c r="C40" s="59"/>
      <c r="D40" s="59"/>
      <c r="E40" s="59"/>
      <c r="F40" s="401" t="s">
        <v>94</v>
      </c>
      <c r="G40" s="369" t="s">
        <v>34</v>
      </c>
      <c r="H40" s="235">
        <v>9</v>
      </c>
      <c r="I40" s="369" t="s">
        <v>35</v>
      </c>
      <c r="J40" s="393" t="s">
        <v>84</v>
      </c>
      <c r="K40" s="396">
        <v>0.25</v>
      </c>
      <c r="L40" s="387">
        <v>0.5</v>
      </c>
      <c r="M40" s="161">
        <v>45993</v>
      </c>
      <c r="N40" s="161">
        <v>45993</v>
      </c>
      <c r="O40" s="144"/>
      <c r="P40" s="145" t="s">
        <v>36</v>
      </c>
      <c r="Q40" s="146"/>
      <c r="R40" s="146"/>
      <c r="S40" s="146"/>
      <c r="T40" s="146"/>
      <c r="U40" s="146"/>
      <c r="V40" s="210">
        <v>6</v>
      </c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</row>
    <row r="41" spans="1:42" ht="20" customHeight="1" x14ac:dyDescent="0.25">
      <c r="A41" s="356"/>
      <c r="B41" s="229"/>
      <c r="C41" s="60"/>
      <c r="D41" s="60"/>
      <c r="E41" s="60"/>
      <c r="F41" s="401"/>
      <c r="G41" s="369"/>
      <c r="H41" s="235"/>
      <c r="I41" s="369"/>
      <c r="J41" s="393"/>
      <c r="K41" s="396"/>
      <c r="L41" s="387"/>
      <c r="M41" s="134">
        <v>46000</v>
      </c>
      <c r="N41" s="134">
        <v>46000</v>
      </c>
      <c r="O41" s="141"/>
      <c r="P41" s="138" t="s">
        <v>36</v>
      </c>
      <c r="Q41" s="139"/>
      <c r="R41" s="139"/>
      <c r="S41" s="139"/>
      <c r="T41" s="139"/>
      <c r="U41" s="139"/>
      <c r="V41" s="211">
        <v>6</v>
      </c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</row>
    <row r="42" spans="1:42" ht="20" customHeight="1" x14ac:dyDescent="0.25">
      <c r="A42" s="356"/>
      <c r="B42" s="229"/>
      <c r="C42" s="60"/>
      <c r="D42" s="60"/>
      <c r="E42" s="60"/>
      <c r="F42" s="401"/>
      <c r="G42" s="369"/>
      <c r="H42" s="235"/>
      <c r="I42" s="369"/>
      <c r="J42" s="393"/>
      <c r="K42" s="396"/>
      <c r="L42" s="387"/>
      <c r="M42" s="134">
        <v>46007</v>
      </c>
      <c r="N42" s="134">
        <v>46007</v>
      </c>
      <c r="O42" s="141"/>
      <c r="P42" s="138" t="s">
        <v>36</v>
      </c>
      <c r="Q42" s="139"/>
      <c r="R42" s="139"/>
      <c r="S42" s="139"/>
      <c r="T42" s="139"/>
      <c r="U42" s="139"/>
      <c r="V42" s="211">
        <v>6</v>
      </c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</row>
    <row r="43" spans="1:42" ht="20" customHeight="1" x14ac:dyDescent="0.25">
      <c r="A43" s="356"/>
      <c r="B43" s="229"/>
      <c r="C43" s="60"/>
      <c r="D43" s="60"/>
      <c r="E43" s="60"/>
      <c r="F43" s="401"/>
      <c r="G43" s="369"/>
      <c r="H43" s="235"/>
      <c r="I43" s="369"/>
      <c r="J43" s="393"/>
      <c r="K43" s="396"/>
      <c r="L43" s="387"/>
      <c r="M43" s="134"/>
      <c r="N43" s="134"/>
      <c r="O43" s="147"/>
      <c r="P43" s="148"/>
      <c r="Q43" s="149"/>
      <c r="R43" s="149"/>
      <c r="S43" s="149"/>
      <c r="T43" s="149"/>
      <c r="U43" s="149"/>
      <c r="V43" s="209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</row>
    <row r="44" spans="1:42" ht="20" customHeight="1" x14ac:dyDescent="0.25">
      <c r="A44" s="356"/>
      <c r="B44" s="229"/>
      <c r="C44" s="60"/>
      <c r="D44" s="60"/>
      <c r="E44" s="60"/>
      <c r="F44" s="401"/>
      <c r="G44" s="369"/>
      <c r="H44" s="235"/>
      <c r="I44" s="369"/>
      <c r="J44" s="393"/>
      <c r="K44" s="396"/>
      <c r="L44" s="387"/>
      <c r="M44" s="150"/>
      <c r="N44" s="150"/>
      <c r="O44" s="151"/>
      <c r="P44" s="152"/>
      <c r="Q44" s="153"/>
      <c r="R44" s="153"/>
      <c r="S44" s="153"/>
      <c r="T44" s="153"/>
      <c r="U44" s="153"/>
      <c r="V44" s="154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</row>
    <row r="45" spans="1:42" ht="20" customHeight="1" x14ac:dyDescent="0.25">
      <c r="A45" s="356"/>
      <c r="B45" s="229"/>
      <c r="C45" s="60"/>
      <c r="D45" s="60"/>
      <c r="E45" s="60"/>
      <c r="F45" s="401"/>
      <c r="G45" s="369"/>
      <c r="H45" s="235"/>
      <c r="I45" s="369"/>
      <c r="J45" s="393"/>
      <c r="K45" s="396"/>
      <c r="L45" s="387"/>
      <c r="M45" s="143"/>
      <c r="N45" s="143"/>
      <c r="O45" s="141"/>
      <c r="P45" s="138"/>
      <c r="Q45" s="139"/>
      <c r="R45" s="139"/>
      <c r="S45" s="139"/>
      <c r="T45" s="139"/>
      <c r="U45" s="139"/>
      <c r="V45" s="140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</row>
    <row r="46" spans="1:42" ht="20" customHeight="1" x14ac:dyDescent="0.25">
      <c r="A46" s="357"/>
      <c r="B46" s="355"/>
      <c r="C46" s="60"/>
      <c r="D46" s="60"/>
      <c r="E46" s="60"/>
      <c r="F46" s="402"/>
      <c r="G46" s="399"/>
      <c r="H46" s="400"/>
      <c r="I46" s="399"/>
      <c r="J46" s="398"/>
      <c r="K46" s="397"/>
      <c r="L46" s="395"/>
      <c r="M46" s="143"/>
      <c r="N46" s="143"/>
      <c r="O46" s="141"/>
      <c r="P46" s="138"/>
      <c r="Q46" s="139"/>
      <c r="R46" s="139"/>
      <c r="S46" s="139"/>
      <c r="T46" s="139"/>
      <c r="U46" s="139"/>
      <c r="V46" s="140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</row>
    <row r="47" spans="1:42" ht="22" customHeight="1" x14ac:dyDescent="0.25">
      <c r="A47" s="317">
        <v>3171681</v>
      </c>
      <c r="B47" s="316" t="s">
        <v>82</v>
      </c>
      <c r="C47" s="59"/>
      <c r="D47" s="59"/>
      <c r="E47" s="61"/>
      <c r="F47" s="391" t="s">
        <v>93</v>
      </c>
      <c r="G47" s="390" t="s">
        <v>34</v>
      </c>
      <c r="H47" s="390">
        <v>22</v>
      </c>
      <c r="I47" s="390" t="s">
        <v>35</v>
      </c>
      <c r="J47" s="389" t="s">
        <v>85</v>
      </c>
      <c r="K47" s="388">
        <v>0.375</v>
      </c>
      <c r="L47" s="387">
        <v>0.5</v>
      </c>
      <c r="M47" s="134">
        <v>45997</v>
      </c>
      <c r="N47" s="134">
        <v>45997</v>
      </c>
      <c r="O47" s="141"/>
      <c r="P47" s="142"/>
      <c r="Q47" s="138"/>
      <c r="R47" s="138"/>
      <c r="S47" s="139"/>
      <c r="T47" s="139" t="s">
        <v>36</v>
      </c>
      <c r="U47" s="139"/>
      <c r="V47" s="211">
        <v>3</v>
      </c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</row>
    <row r="48" spans="1:42" ht="22" customHeight="1" x14ac:dyDescent="0.25">
      <c r="A48" s="317"/>
      <c r="B48" s="316"/>
      <c r="C48" s="60"/>
      <c r="D48" s="60"/>
      <c r="E48" s="62"/>
      <c r="F48" s="391"/>
      <c r="G48" s="390"/>
      <c r="H48" s="390"/>
      <c r="I48" s="390"/>
      <c r="J48" s="389"/>
      <c r="K48" s="388"/>
      <c r="L48" s="387"/>
      <c r="M48" s="134">
        <v>46004</v>
      </c>
      <c r="N48" s="134">
        <v>46004</v>
      </c>
      <c r="O48" s="141"/>
      <c r="P48" s="142"/>
      <c r="Q48" s="138"/>
      <c r="R48" s="138"/>
      <c r="S48" s="139"/>
      <c r="T48" s="139" t="s">
        <v>36</v>
      </c>
      <c r="U48" s="139"/>
      <c r="V48" s="211">
        <v>3</v>
      </c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</row>
    <row r="49" spans="1:43" ht="22" customHeight="1" x14ac:dyDescent="0.25">
      <c r="A49" s="317"/>
      <c r="B49" s="316"/>
      <c r="C49" s="60"/>
      <c r="D49" s="60"/>
      <c r="E49" s="62"/>
      <c r="F49" s="391"/>
      <c r="G49" s="390"/>
      <c r="H49" s="390"/>
      <c r="I49" s="390"/>
      <c r="J49" s="389"/>
      <c r="K49" s="388"/>
      <c r="L49" s="387"/>
      <c r="M49" s="134"/>
      <c r="N49" s="134"/>
      <c r="O49" s="141"/>
      <c r="P49" s="142"/>
      <c r="Q49" s="138"/>
      <c r="R49" s="138"/>
      <c r="S49" s="139"/>
      <c r="T49" s="139"/>
      <c r="U49" s="139"/>
      <c r="V49" s="211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</row>
    <row r="50" spans="1:43" ht="22" customHeight="1" x14ac:dyDescent="0.25">
      <c r="A50" s="317"/>
      <c r="B50" s="316"/>
      <c r="C50" s="60"/>
      <c r="D50" s="60"/>
      <c r="E50" s="62"/>
      <c r="F50" s="391"/>
      <c r="G50" s="390"/>
      <c r="H50" s="390"/>
      <c r="I50" s="390"/>
      <c r="J50" s="389"/>
      <c r="K50" s="388"/>
      <c r="L50" s="387"/>
      <c r="M50" s="134"/>
      <c r="N50" s="134"/>
      <c r="O50" s="141"/>
      <c r="P50" s="142"/>
      <c r="Q50" s="138"/>
      <c r="R50" s="138"/>
      <c r="S50" s="139"/>
      <c r="T50" s="139"/>
      <c r="U50" s="139"/>
      <c r="V50" s="212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</row>
    <row r="51" spans="1:43" ht="22" customHeight="1" x14ac:dyDescent="0.25">
      <c r="A51" s="317"/>
      <c r="B51" s="316"/>
      <c r="C51" s="60"/>
      <c r="D51" s="60"/>
      <c r="E51" s="62"/>
      <c r="F51" s="391"/>
      <c r="G51" s="390"/>
      <c r="H51" s="390"/>
      <c r="I51" s="390"/>
      <c r="J51" s="389"/>
      <c r="K51" s="388"/>
      <c r="L51" s="387"/>
      <c r="M51" s="134"/>
      <c r="N51" s="134"/>
      <c r="O51" s="141"/>
      <c r="P51" s="142"/>
      <c r="Q51" s="138"/>
      <c r="R51" s="138"/>
      <c r="S51" s="139"/>
      <c r="T51" s="139"/>
      <c r="U51" s="139"/>
      <c r="V51" s="212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</row>
    <row r="52" spans="1:43" ht="22" customHeight="1" x14ac:dyDescent="0.25">
      <c r="A52" s="317"/>
      <c r="B52" s="316"/>
      <c r="C52" s="63"/>
      <c r="D52" s="63"/>
      <c r="E52" s="64"/>
      <c r="F52" s="391"/>
      <c r="G52" s="390"/>
      <c r="H52" s="390"/>
      <c r="I52" s="390"/>
      <c r="J52" s="389"/>
      <c r="K52" s="388"/>
      <c r="L52" s="387"/>
      <c r="M52" s="143"/>
      <c r="N52" s="155"/>
      <c r="O52" s="141"/>
      <c r="P52" s="142"/>
      <c r="Q52" s="138"/>
      <c r="R52" s="138"/>
      <c r="S52" s="139"/>
      <c r="T52" s="139"/>
      <c r="U52" s="139"/>
      <c r="V52" s="156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</row>
    <row r="53" spans="1:43" ht="26.5" customHeight="1" x14ac:dyDescent="0.25">
      <c r="A53" s="319">
        <v>3181514</v>
      </c>
      <c r="B53" s="249" t="s">
        <v>86</v>
      </c>
      <c r="C53" s="65"/>
      <c r="D53" s="65"/>
      <c r="E53" s="65"/>
      <c r="F53" s="250" t="s">
        <v>93</v>
      </c>
      <c r="G53" s="251" t="s">
        <v>34</v>
      </c>
      <c r="H53" s="252">
        <v>2</v>
      </c>
      <c r="I53" s="251" t="s">
        <v>35</v>
      </c>
      <c r="J53" s="253" t="s">
        <v>87</v>
      </c>
      <c r="K53" s="254">
        <v>0.58333333333333337</v>
      </c>
      <c r="L53" s="254">
        <v>0.75</v>
      </c>
      <c r="M53" s="134">
        <v>45997</v>
      </c>
      <c r="N53" s="134">
        <v>45997</v>
      </c>
      <c r="O53" s="157"/>
      <c r="P53" s="144"/>
      <c r="Q53" s="158"/>
      <c r="R53" s="145"/>
      <c r="S53" s="145"/>
      <c r="T53" s="146" t="s">
        <v>88</v>
      </c>
      <c r="U53" s="159"/>
      <c r="V53" s="215">
        <v>4</v>
      </c>
      <c r="W53" s="88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</row>
    <row r="54" spans="1:43" ht="26.5" customHeight="1" x14ac:dyDescent="0.25">
      <c r="A54" s="319"/>
      <c r="B54" s="249"/>
      <c r="C54" s="65"/>
      <c r="D54" s="65"/>
      <c r="E54" s="65"/>
      <c r="F54" s="250"/>
      <c r="G54" s="251"/>
      <c r="H54" s="252"/>
      <c r="I54" s="251"/>
      <c r="J54" s="253"/>
      <c r="K54" s="254"/>
      <c r="L54" s="254"/>
      <c r="M54" s="134">
        <v>46004</v>
      </c>
      <c r="N54" s="134">
        <v>46004</v>
      </c>
      <c r="O54" s="157"/>
      <c r="P54" s="144"/>
      <c r="Q54" s="158"/>
      <c r="R54" s="145"/>
      <c r="S54" s="145"/>
      <c r="T54" s="146" t="s">
        <v>88</v>
      </c>
      <c r="U54" s="159"/>
      <c r="V54" s="214">
        <v>4</v>
      </c>
      <c r="W54" s="88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</row>
    <row r="55" spans="1:43" ht="26.5" customHeight="1" x14ac:dyDescent="0.25">
      <c r="A55" s="319"/>
      <c r="B55" s="249"/>
      <c r="C55" s="65"/>
      <c r="D55" s="65"/>
      <c r="E55" s="65"/>
      <c r="F55" s="250"/>
      <c r="G55" s="251"/>
      <c r="H55" s="252"/>
      <c r="I55" s="251"/>
      <c r="J55" s="253"/>
      <c r="K55" s="254"/>
      <c r="L55" s="254"/>
      <c r="M55" s="134"/>
      <c r="N55" s="134"/>
      <c r="O55" s="157"/>
      <c r="P55" s="144"/>
      <c r="Q55" s="158"/>
      <c r="R55" s="145"/>
      <c r="S55" s="145"/>
      <c r="T55" s="146"/>
      <c r="U55" s="159"/>
      <c r="V55" s="213"/>
      <c r="W55" s="88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</row>
    <row r="56" spans="1:43" ht="26.5" customHeight="1" x14ac:dyDescent="0.25">
      <c r="A56" s="319"/>
      <c r="B56" s="249"/>
      <c r="C56" s="65"/>
      <c r="D56" s="65"/>
      <c r="E56" s="65"/>
      <c r="F56" s="250"/>
      <c r="G56" s="251"/>
      <c r="H56" s="252"/>
      <c r="I56" s="251"/>
      <c r="J56" s="253"/>
      <c r="K56" s="254"/>
      <c r="L56" s="254"/>
      <c r="M56" s="134"/>
      <c r="N56" s="134"/>
      <c r="O56" s="157"/>
      <c r="P56" s="144"/>
      <c r="Q56" s="158"/>
      <c r="R56" s="145"/>
      <c r="S56" s="145"/>
      <c r="T56" s="146"/>
      <c r="U56" s="159"/>
      <c r="V56" s="213"/>
      <c r="W56" s="88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</row>
    <row r="57" spans="1:43" ht="26.5" customHeight="1" x14ac:dyDescent="0.25">
      <c r="A57" s="319"/>
      <c r="B57" s="249"/>
      <c r="C57" s="65"/>
      <c r="D57" s="65"/>
      <c r="E57" s="65"/>
      <c r="F57" s="250"/>
      <c r="G57" s="251"/>
      <c r="H57" s="252"/>
      <c r="I57" s="251"/>
      <c r="J57" s="253"/>
      <c r="K57" s="254"/>
      <c r="L57" s="254"/>
      <c r="M57" s="134"/>
      <c r="N57" s="134"/>
      <c r="O57" s="157"/>
      <c r="P57" s="144"/>
      <c r="Q57" s="158"/>
      <c r="R57" s="145"/>
      <c r="S57" s="145"/>
      <c r="T57" s="146"/>
      <c r="U57" s="159"/>
      <c r="V57" s="213"/>
      <c r="W57" s="88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</row>
    <row r="58" spans="1:43" ht="27" customHeight="1" x14ac:dyDescent="0.25">
      <c r="A58" s="255">
        <v>3350110</v>
      </c>
      <c r="B58" s="258" t="s">
        <v>89</v>
      </c>
      <c r="C58" s="65"/>
      <c r="D58" s="65"/>
      <c r="E58" s="65"/>
      <c r="F58" s="261" t="s">
        <v>93</v>
      </c>
      <c r="G58" s="264" t="s">
        <v>79</v>
      </c>
      <c r="H58" s="267" t="s">
        <v>99</v>
      </c>
      <c r="I58" s="264" t="s">
        <v>35</v>
      </c>
      <c r="J58" s="270" t="s">
        <v>90</v>
      </c>
      <c r="K58" s="273">
        <v>0.75</v>
      </c>
      <c r="L58" s="273">
        <v>0.91666666666666663</v>
      </c>
      <c r="M58" s="134">
        <v>45993</v>
      </c>
      <c r="N58" s="134">
        <v>45993</v>
      </c>
      <c r="O58" s="157"/>
      <c r="P58" s="144" t="s">
        <v>88</v>
      </c>
      <c r="Q58" s="158"/>
      <c r="R58" s="145"/>
      <c r="S58" s="145"/>
      <c r="T58" s="146"/>
      <c r="U58" s="159"/>
      <c r="V58" s="214">
        <v>4</v>
      </c>
      <c r="W58" s="88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</row>
    <row r="59" spans="1:43" ht="27" customHeight="1" x14ac:dyDescent="0.25">
      <c r="A59" s="256"/>
      <c r="B59" s="259"/>
      <c r="C59" s="65"/>
      <c r="D59" s="65"/>
      <c r="E59" s="65"/>
      <c r="F59" s="262"/>
      <c r="G59" s="265"/>
      <c r="H59" s="268"/>
      <c r="I59" s="265"/>
      <c r="J59" s="271"/>
      <c r="K59" s="274"/>
      <c r="L59" s="274"/>
      <c r="M59" s="134">
        <v>46000</v>
      </c>
      <c r="N59" s="134">
        <v>46000</v>
      </c>
      <c r="O59" s="157"/>
      <c r="P59" s="144" t="s">
        <v>88</v>
      </c>
      <c r="Q59" s="158"/>
      <c r="R59" s="145"/>
      <c r="S59" s="145"/>
      <c r="T59" s="146"/>
      <c r="U59" s="159"/>
      <c r="V59" s="214">
        <v>4</v>
      </c>
      <c r="W59" s="88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</row>
    <row r="60" spans="1:43" ht="27" customHeight="1" x14ac:dyDescent="0.25">
      <c r="A60" s="256"/>
      <c r="B60" s="259"/>
      <c r="C60" s="65"/>
      <c r="D60" s="65"/>
      <c r="E60" s="65"/>
      <c r="F60" s="262"/>
      <c r="G60" s="265"/>
      <c r="H60" s="268"/>
      <c r="I60" s="265"/>
      <c r="J60" s="271"/>
      <c r="K60" s="274"/>
      <c r="L60" s="274"/>
      <c r="M60" s="134"/>
      <c r="N60" s="134"/>
      <c r="O60" s="157"/>
      <c r="P60" s="144"/>
      <c r="Q60" s="158"/>
      <c r="R60" s="145"/>
      <c r="S60" s="145"/>
      <c r="T60" s="146"/>
      <c r="U60" s="159"/>
      <c r="V60" s="213"/>
      <c r="W60" s="88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</row>
    <row r="61" spans="1:43" ht="27" customHeight="1" x14ac:dyDescent="0.25">
      <c r="A61" s="256"/>
      <c r="B61" s="259"/>
      <c r="C61" s="65"/>
      <c r="D61" s="65"/>
      <c r="E61" s="65"/>
      <c r="F61" s="262"/>
      <c r="G61" s="265"/>
      <c r="H61" s="268"/>
      <c r="I61" s="265"/>
      <c r="J61" s="271"/>
      <c r="K61" s="274"/>
      <c r="L61" s="274"/>
      <c r="M61" s="184"/>
      <c r="N61" s="184"/>
      <c r="O61" s="157"/>
      <c r="P61" s="144"/>
      <c r="Q61" s="158"/>
      <c r="R61" s="145"/>
      <c r="S61" s="145"/>
      <c r="T61" s="146"/>
      <c r="U61" s="159"/>
      <c r="V61" s="213"/>
      <c r="W61" s="88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</row>
    <row r="62" spans="1:43" ht="27" customHeight="1" x14ac:dyDescent="0.25">
      <c r="A62" s="257"/>
      <c r="B62" s="260"/>
      <c r="C62" s="65"/>
      <c r="D62" s="65"/>
      <c r="E62" s="65"/>
      <c r="F62" s="263"/>
      <c r="G62" s="266"/>
      <c r="H62" s="269"/>
      <c r="I62" s="266"/>
      <c r="J62" s="272"/>
      <c r="K62" s="275"/>
      <c r="L62" s="275"/>
      <c r="M62" s="186"/>
      <c r="N62" s="188"/>
      <c r="O62" s="187"/>
      <c r="P62" s="144"/>
      <c r="Q62" s="158"/>
      <c r="R62" s="145"/>
      <c r="S62" s="145"/>
      <c r="T62" s="146"/>
      <c r="U62" s="159"/>
      <c r="V62" s="145"/>
      <c r="W62" s="88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</row>
    <row r="63" spans="1:43" ht="22" customHeight="1" x14ac:dyDescent="0.25">
      <c r="A63" s="319">
        <v>3350115</v>
      </c>
      <c r="B63" s="249" t="s">
        <v>91</v>
      </c>
      <c r="C63" s="65"/>
      <c r="D63" s="65"/>
      <c r="E63" s="65"/>
      <c r="F63" s="250" t="s">
        <v>93</v>
      </c>
      <c r="G63" s="251" t="s">
        <v>34</v>
      </c>
      <c r="H63" s="252">
        <v>13</v>
      </c>
      <c r="I63" s="251" t="s">
        <v>35</v>
      </c>
      <c r="J63" s="253" t="s">
        <v>92</v>
      </c>
      <c r="K63" s="254">
        <v>0.25</v>
      </c>
      <c r="L63" s="254">
        <v>0.375</v>
      </c>
      <c r="M63" s="186">
        <v>45994</v>
      </c>
      <c r="N63" s="186">
        <v>45994</v>
      </c>
      <c r="O63" s="187"/>
      <c r="P63" s="144"/>
      <c r="Q63" s="158" t="s">
        <v>36</v>
      </c>
      <c r="R63" s="145"/>
      <c r="S63" s="145"/>
      <c r="T63" s="146"/>
      <c r="U63" s="159"/>
      <c r="V63" s="214">
        <v>3</v>
      </c>
      <c r="W63" s="88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</row>
    <row r="64" spans="1:43" ht="27.5" customHeight="1" x14ac:dyDescent="0.25">
      <c r="A64" s="319"/>
      <c r="B64" s="249"/>
      <c r="C64" s="65"/>
      <c r="D64" s="65"/>
      <c r="E64" s="65"/>
      <c r="F64" s="250"/>
      <c r="G64" s="251"/>
      <c r="H64" s="252"/>
      <c r="I64" s="251"/>
      <c r="J64" s="253"/>
      <c r="K64" s="254"/>
      <c r="L64" s="254"/>
      <c r="M64" s="161">
        <v>46001</v>
      </c>
      <c r="N64" s="161">
        <v>46001</v>
      </c>
      <c r="O64" s="157"/>
      <c r="P64" s="144"/>
      <c r="Q64" s="158" t="s">
        <v>88</v>
      </c>
      <c r="R64" s="145"/>
      <c r="S64" s="145"/>
      <c r="T64" s="146"/>
      <c r="U64" s="159"/>
      <c r="V64" s="214">
        <v>3</v>
      </c>
      <c r="W64" s="88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</row>
    <row r="65" spans="1:43" ht="27.5" customHeight="1" x14ac:dyDescent="0.25">
      <c r="A65" s="319"/>
      <c r="B65" s="249"/>
      <c r="C65" s="65"/>
      <c r="D65" s="65"/>
      <c r="E65" s="65"/>
      <c r="F65" s="250"/>
      <c r="G65" s="251"/>
      <c r="H65" s="252"/>
      <c r="I65" s="251"/>
      <c r="J65" s="253"/>
      <c r="K65" s="254"/>
      <c r="L65" s="254"/>
      <c r="M65" s="134"/>
      <c r="N65" s="134"/>
      <c r="O65" s="157"/>
      <c r="P65" s="144"/>
      <c r="Q65" s="158"/>
      <c r="R65" s="145"/>
      <c r="S65" s="145"/>
      <c r="T65" s="146"/>
      <c r="U65" s="159"/>
      <c r="V65" s="145"/>
      <c r="W65" s="88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</row>
    <row r="66" spans="1:43" ht="27.5" customHeight="1" x14ac:dyDescent="0.25">
      <c r="A66" s="319"/>
      <c r="B66" s="249"/>
      <c r="C66" s="65"/>
      <c r="D66" s="65"/>
      <c r="E66" s="65"/>
      <c r="F66" s="250"/>
      <c r="G66" s="251"/>
      <c r="H66" s="252"/>
      <c r="I66" s="251"/>
      <c r="J66" s="253"/>
      <c r="K66" s="254"/>
      <c r="L66" s="254"/>
      <c r="M66" s="134"/>
      <c r="N66" s="134"/>
      <c r="O66" s="157"/>
      <c r="P66" s="144"/>
      <c r="Q66" s="158"/>
      <c r="R66" s="145"/>
      <c r="S66" s="145"/>
      <c r="T66" s="146"/>
      <c r="U66" s="159"/>
      <c r="V66" s="145"/>
      <c r="W66" s="88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</row>
    <row r="67" spans="1:43" ht="27.5" customHeight="1" x14ac:dyDescent="0.25">
      <c r="A67" s="319"/>
      <c r="B67" s="249"/>
      <c r="C67" s="65"/>
      <c r="D67" s="65"/>
      <c r="E67" s="65"/>
      <c r="F67" s="250"/>
      <c r="G67" s="251"/>
      <c r="H67" s="252"/>
      <c r="I67" s="251"/>
      <c r="J67" s="253"/>
      <c r="K67" s="254"/>
      <c r="L67" s="254"/>
      <c r="M67" s="160"/>
      <c r="N67" s="160"/>
      <c r="O67" s="157"/>
      <c r="P67" s="144"/>
      <c r="Q67" s="158"/>
      <c r="R67" s="145"/>
      <c r="S67" s="145"/>
      <c r="T67" s="146"/>
      <c r="U67" s="159"/>
      <c r="V67" s="145"/>
      <c r="W67" s="88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</row>
    <row r="68" spans="1:43" ht="21.75" customHeight="1" x14ac:dyDescent="0.25">
      <c r="A68" s="320"/>
      <c r="B68" s="302"/>
      <c r="C68" s="302"/>
      <c r="D68" s="302"/>
      <c r="E68" s="302"/>
      <c r="F68" s="302"/>
      <c r="G68" s="302"/>
      <c r="H68" s="302"/>
      <c r="I68" s="302"/>
      <c r="J68" s="302"/>
      <c r="K68" s="295"/>
      <c r="L68" s="296"/>
      <c r="M68" s="321" t="s">
        <v>37</v>
      </c>
      <c r="N68" s="302"/>
      <c r="O68" s="302"/>
      <c r="P68" s="302"/>
      <c r="Q68" s="302"/>
      <c r="R68" s="302"/>
      <c r="S68" s="302"/>
      <c r="T68" s="302"/>
      <c r="U68" s="287"/>
      <c r="V68" s="89">
        <f>SUM(V9:V67)</f>
        <v>86</v>
      </c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</row>
    <row r="69" spans="1:43" ht="30" customHeight="1" x14ac:dyDescent="0.25">
      <c r="A69" s="307" t="s">
        <v>38</v>
      </c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  <c r="V69" s="28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</row>
    <row r="70" spans="1:43" ht="24.75" customHeight="1" x14ac:dyDescent="0.25">
      <c r="A70" s="303" t="s">
        <v>10</v>
      </c>
      <c r="B70" s="303" t="s">
        <v>39</v>
      </c>
      <c r="C70" s="280" t="s">
        <v>40</v>
      </c>
      <c r="D70" s="284"/>
      <c r="E70" s="281"/>
      <c r="F70" s="303" t="s">
        <v>41</v>
      </c>
      <c r="G70" s="303" t="s">
        <v>16</v>
      </c>
      <c r="H70" s="303" t="s">
        <v>17</v>
      </c>
      <c r="I70" s="303" t="s">
        <v>18</v>
      </c>
      <c r="J70" s="303" t="s">
        <v>42</v>
      </c>
      <c r="K70" s="286" t="s">
        <v>20</v>
      </c>
      <c r="L70" s="287"/>
      <c r="M70" s="286" t="s">
        <v>21</v>
      </c>
      <c r="N70" s="287"/>
      <c r="O70" s="286" t="s">
        <v>22</v>
      </c>
      <c r="P70" s="302"/>
      <c r="Q70" s="302"/>
      <c r="R70" s="302"/>
      <c r="S70" s="302"/>
      <c r="T70" s="302"/>
      <c r="U70" s="287"/>
      <c r="V70" s="303" t="s">
        <v>23</v>
      </c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</row>
    <row r="71" spans="1:43" ht="15" customHeight="1" x14ac:dyDescent="0.3">
      <c r="A71" s="318"/>
      <c r="B71" s="318"/>
      <c r="C71" s="301"/>
      <c r="D71" s="295"/>
      <c r="E71" s="296"/>
      <c r="F71" s="300"/>
      <c r="G71" s="300"/>
      <c r="H71" s="300"/>
      <c r="I71" s="300"/>
      <c r="J71" s="300"/>
      <c r="K71" s="85" t="s">
        <v>24</v>
      </c>
      <c r="L71" s="85" t="s">
        <v>25</v>
      </c>
      <c r="M71" s="85" t="s">
        <v>24</v>
      </c>
      <c r="N71" s="85" t="s">
        <v>25</v>
      </c>
      <c r="O71" s="85" t="s">
        <v>26</v>
      </c>
      <c r="P71" s="85" t="s">
        <v>27</v>
      </c>
      <c r="Q71" s="71" t="s">
        <v>27</v>
      </c>
      <c r="R71" s="85" t="s">
        <v>28</v>
      </c>
      <c r="S71" s="85" t="s">
        <v>29</v>
      </c>
      <c r="T71" s="85" t="s">
        <v>30</v>
      </c>
      <c r="U71" s="85" t="s">
        <v>31</v>
      </c>
      <c r="V71" s="300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</row>
    <row r="72" spans="1:43" s="125" customFormat="1" ht="19.5" customHeight="1" x14ac:dyDescent="0.25">
      <c r="A72" s="121"/>
      <c r="B72" s="224">
        <v>11220041</v>
      </c>
      <c r="C72" s="119"/>
      <c r="D72" s="122"/>
      <c r="E72" s="122"/>
      <c r="F72" s="120" t="s">
        <v>100</v>
      </c>
      <c r="G72" s="71" t="s">
        <v>34</v>
      </c>
      <c r="H72" s="91" t="s">
        <v>101</v>
      </c>
      <c r="I72" s="92" t="s">
        <v>107</v>
      </c>
      <c r="J72" s="93" t="s">
        <v>102</v>
      </c>
      <c r="K72" s="126" t="s">
        <v>103</v>
      </c>
      <c r="L72" s="66" t="s">
        <v>104</v>
      </c>
      <c r="M72" s="66">
        <v>45992</v>
      </c>
      <c r="N72" s="66">
        <v>45992</v>
      </c>
      <c r="O72" s="123" t="s">
        <v>36</v>
      </c>
      <c r="P72" s="123"/>
      <c r="Q72" s="71"/>
      <c r="R72" s="123"/>
      <c r="S72" s="123"/>
      <c r="T72" s="123"/>
      <c r="U72" s="123"/>
      <c r="V72" s="91">
        <v>4</v>
      </c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</row>
    <row r="73" spans="1:43" ht="19.5" customHeight="1" x14ac:dyDescent="0.3">
      <c r="A73" s="121"/>
      <c r="B73" s="224">
        <v>11220041</v>
      </c>
      <c r="C73" s="90"/>
      <c r="D73" s="90"/>
      <c r="E73" s="90"/>
      <c r="F73" s="120" t="s">
        <v>100</v>
      </c>
      <c r="G73" s="71" t="s">
        <v>34</v>
      </c>
      <c r="H73" s="91" t="s">
        <v>101</v>
      </c>
      <c r="I73" s="92" t="s">
        <v>107</v>
      </c>
      <c r="J73" s="93" t="s">
        <v>102</v>
      </c>
      <c r="K73" s="126" t="s">
        <v>105</v>
      </c>
      <c r="L73" s="66" t="s">
        <v>106</v>
      </c>
      <c r="M73" s="66">
        <v>45995</v>
      </c>
      <c r="N73" s="66">
        <v>45995</v>
      </c>
      <c r="O73" s="85"/>
      <c r="P73" s="85"/>
      <c r="Q73" s="71"/>
      <c r="R73" s="85" t="s">
        <v>36</v>
      </c>
      <c r="S73" s="85"/>
      <c r="T73" s="85"/>
      <c r="U73" s="85"/>
      <c r="V73" s="91">
        <v>4</v>
      </c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</row>
    <row r="74" spans="1:43" ht="19.5" customHeight="1" x14ac:dyDescent="0.3">
      <c r="A74" s="121"/>
      <c r="B74" s="224">
        <v>11220041</v>
      </c>
      <c r="C74" s="90"/>
      <c r="D74" s="90"/>
      <c r="E74" s="90"/>
      <c r="F74" s="120" t="s">
        <v>100</v>
      </c>
      <c r="G74" s="71" t="s">
        <v>34</v>
      </c>
      <c r="H74" s="91" t="s">
        <v>101</v>
      </c>
      <c r="I74" s="92" t="s">
        <v>107</v>
      </c>
      <c r="J74" s="93" t="s">
        <v>102</v>
      </c>
      <c r="K74" s="126" t="s">
        <v>103</v>
      </c>
      <c r="L74" s="66" t="s">
        <v>104</v>
      </c>
      <c r="M74" s="66">
        <v>45999</v>
      </c>
      <c r="N74" s="66">
        <v>45999</v>
      </c>
      <c r="O74" s="85" t="s">
        <v>36</v>
      </c>
      <c r="P74" s="85"/>
      <c r="Q74" s="71"/>
      <c r="R74" s="85"/>
      <c r="S74" s="85"/>
      <c r="T74" s="85"/>
      <c r="U74" s="85"/>
      <c r="V74" s="91">
        <v>4</v>
      </c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</row>
    <row r="75" spans="1:43" ht="19.5" customHeight="1" x14ac:dyDescent="0.3">
      <c r="A75" s="121"/>
      <c r="B75" s="224">
        <v>11220041</v>
      </c>
      <c r="C75" s="291"/>
      <c r="D75" s="292"/>
      <c r="E75" s="293"/>
      <c r="F75" s="120" t="s">
        <v>100</v>
      </c>
      <c r="G75" s="71" t="s">
        <v>34</v>
      </c>
      <c r="H75" s="91" t="s">
        <v>101</v>
      </c>
      <c r="I75" s="92" t="s">
        <v>107</v>
      </c>
      <c r="J75" s="93" t="s">
        <v>102</v>
      </c>
      <c r="K75" s="126" t="s">
        <v>105</v>
      </c>
      <c r="L75" s="66" t="s">
        <v>106</v>
      </c>
      <c r="M75" s="66">
        <v>46002</v>
      </c>
      <c r="N75" s="66">
        <v>46002</v>
      </c>
      <c r="O75" s="94"/>
      <c r="P75" s="95"/>
      <c r="Q75" s="95"/>
      <c r="R75" s="94" t="s">
        <v>36</v>
      </c>
      <c r="S75" s="95"/>
      <c r="T75" s="95"/>
      <c r="U75" s="95"/>
      <c r="V75" s="91">
        <v>4</v>
      </c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</row>
    <row r="76" spans="1:43" ht="19.5" customHeight="1" x14ac:dyDescent="0.3">
      <c r="A76" s="121"/>
      <c r="B76" s="121"/>
      <c r="C76" s="90"/>
      <c r="D76" s="68"/>
      <c r="E76" s="68"/>
      <c r="F76" s="120"/>
      <c r="G76" s="71" t="s">
        <v>34</v>
      </c>
      <c r="H76" s="91" t="s">
        <v>101</v>
      </c>
      <c r="I76" s="92" t="s">
        <v>107</v>
      </c>
      <c r="J76" s="93" t="s">
        <v>102</v>
      </c>
      <c r="K76" s="126" t="s">
        <v>103</v>
      </c>
      <c r="L76" s="66" t="s">
        <v>104</v>
      </c>
      <c r="M76" s="66">
        <v>46006</v>
      </c>
      <c r="N76" s="66">
        <v>46006</v>
      </c>
      <c r="O76" s="96" t="s">
        <v>36</v>
      </c>
      <c r="P76" s="97"/>
      <c r="Q76" s="97"/>
      <c r="R76" s="96"/>
      <c r="S76" s="97"/>
      <c r="T76" s="97"/>
      <c r="U76" s="97"/>
      <c r="V76" s="91">
        <v>4</v>
      </c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</row>
    <row r="77" spans="1:43" ht="19.5" customHeight="1" x14ac:dyDescent="0.3">
      <c r="A77" s="121"/>
      <c r="B77" s="121"/>
      <c r="C77" s="90"/>
      <c r="D77" s="68"/>
      <c r="E77" s="68"/>
      <c r="F77" s="120"/>
      <c r="G77" s="71"/>
      <c r="H77" s="91"/>
      <c r="I77" s="92"/>
      <c r="J77" s="93"/>
      <c r="K77" s="126"/>
      <c r="L77" s="66"/>
      <c r="M77" s="66"/>
      <c r="N77" s="66"/>
      <c r="O77" s="96"/>
      <c r="P77" s="97"/>
      <c r="Q77" s="97"/>
      <c r="R77" s="96"/>
      <c r="S77" s="97"/>
      <c r="T77" s="97"/>
      <c r="U77" s="97"/>
      <c r="V77" s="91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</row>
    <row r="78" spans="1:43" ht="19.5" customHeight="1" x14ac:dyDescent="0.25">
      <c r="A78" s="121"/>
      <c r="B78" s="121"/>
      <c r="C78" s="69"/>
      <c r="D78" s="69"/>
      <c r="E78" s="69"/>
      <c r="F78" s="120"/>
      <c r="G78" s="71"/>
      <c r="H78" s="91"/>
      <c r="I78" s="92"/>
      <c r="J78" s="93"/>
      <c r="K78" s="126"/>
      <c r="L78" s="66"/>
      <c r="M78" s="66"/>
      <c r="N78" s="66"/>
      <c r="O78" s="69"/>
      <c r="P78" s="69"/>
      <c r="Q78" s="69"/>
      <c r="R78" s="69"/>
      <c r="S78" s="69"/>
      <c r="T78" s="69"/>
      <c r="U78" s="69"/>
      <c r="V78" s="44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</row>
    <row r="79" spans="1:43" ht="15" customHeight="1" x14ac:dyDescent="0.3">
      <c r="A79" s="294"/>
      <c r="B79" s="295"/>
      <c r="C79" s="295"/>
      <c r="D79" s="295"/>
      <c r="E79" s="295"/>
      <c r="F79" s="295"/>
      <c r="G79" s="295"/>
      <c r="H79" s="295"/>
      <c r="I79" s="295"/>
      <c r="J79" s="295"/>
      <c r="K79" s="295"/>
      <c r="L79" s="296"/>
      <c r="M79" s="297"/>
      <c r="N79" s="295"/>
      <c r="O79" s="295"/>
      <c r="P79" s="295"/>
      <c r="Q79" s="295"/>
      <c r="R79" s="295"/>
      <c r="S79" s="295"/>
      <c r="T79" s="295"/>
      <c r="U79" s="296"/>
      <c r="V79" s="98">
        <f>SUM(V72:V78)</f>
        <v>20</v>
      </c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</row>
    <row r="80" spans="1:43" ht="30" customHeight="1" x14ac:dyDescent="0.25">
      <c r="A80" s="298" t="s">
        <v>43</v>
      </c>
      <c r="B80" s="295"/>
      <c r="C80" s="295"/>
      <c r="D80" s="295"/>
      <c r="E80" s="295"/>
      <c r="F80" s="295"/>
      <c r="G80" s="295"/>
      <c r="H80" s="295"/>
      <c r="I80" s="295"/>
      <c r="J80" s="295"/>
      <c r="K80" s="295"/>
      <c r="L80" s="295"/>
      <c r="M80" s="295"/>
      <c r="N80" s="295"/>
      <c r="O80" s="295"/>
      <c r="P80" s="295"/>
      <c r="Q80" s="295"/>
      <c r="R80" s="295"/>
      <c r="S80" s="295"/>
      <c r="T80" s="295"/>
      <c r="U80" s="295"/>
      <c r="V80" s="296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</row>
    <row r="81" spans="1:42" ht="18" customHeight="1" x14ac:dyDescent="0.3">
      <c r="A81" s="299" t="s">
        <v>44</v>
      </c>
      <c r="B81" s="280" t="s">
        <v>45</v>
      </c>
      <c r="C81" s="284"/>
      <c r="D81" s="284"/>
      <c r="E81" s="281"/>
      <c r="F81" s="303" t="s">
        <v>46</v>
      </c>
      <c r="G81" s="280"/>
      <c r="H81" s="284"/>
      <c r="I81" s="284"/>
      <c r="J81" s="281"/>
      <c r="K81" s="304" t="s">
        <v>47</v>
      </c>
      <c r="L81" s="287"/>
      <c r="M81" s="304" t="s">
        <v>21</v>
      </c>
      <c r="N81" s="287"/>
      <c r="O81" s="304" t="s">
        <v>22</v>
      </c>
      <c r="P81" s="302"/>
      <c r="Q81" s="302"/>
      <c r="R81" s="302"/>
      <c r="S81" s="302"/>
      <c r="T81" s="287"/>
      <c r="U81" s="99"/>
      <c r="V81" s="303" t="s">
        <v>23</v>
      </c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</row>
    <row r="82" spans="1:42" ht="12.75" customHeight="1" x14ac:dyDescent="0.3">
      <c r="A82" s="300"/>
      <c r="B82" s="301"/>
      <c r="C82" s="295"/>
      <c r="D82" s="295"/>
      <c r="E82" s="296"/>
      <c r="F82" s="300"/>
      <c r="G82" s="301"/>
      <c r="H82" s="295"/>
      <c r="I82" s="295"/>
      <c r="J82" s="296"/>
      <c r="K82" s="85" t="s">
        <v>24</v>
      </c>
      <c r="L82" s="85" t="s">
        <v>25</v>
      </c>
      <c r="M82" s="85" t="s">
        <v>24</v>
      </c>
      <c r="N82" s="85" t="s">
        <v>25</v>
      </c>
      <c r="O82" s="100" t="s">
        <v>26</v>
      </c>
      <c r="P82" s="100" t="s">
        <v>27</v>
      </c>
      <c r="Q82" s="100" t="s">
        <v>27</v>
      </c>
      <c r="R82" s="100" t="s">
        <v>28</v>
      </c>
      <c r="S82" s="100" t="s">
        <v>29</v>
      </c>
      <c r="T82" s="100" t="s">
        <v>30</v>
      </c>
      <c r="U82" s="100" t="s">
        <v>31</v>
      </c>
      <c r="V82" s="300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</row>
    <row r="83" spans="1:42" ht="19.5" customHeight="1" x14ac:dyDescent="0.3">
      <c r="A83" s="71"/>
      <c r="B83" s="286"/>
      <c r="C83" s="302"/>
      <c r="D83" s="302"/>
      <c r="E83" s="287"/>
      <c r="F83" s="91"/>
      <c r="G83" s="305"/>
      <c r="H83" s="302"/>
      <c r="I83" s="302"/>
      <c r="J83" s="287"/>
      <c r="K83" s="85"/>
      <c r="L83" s="85"/>
      <c r="M83" s="101"/>
      <c r="N83" s="85"/>
      <c r="O83" s="100"/>
      <c r="P83" s="100"/>
      <c r="Q83" s="100"/>
      <c r="R83" s="100"/>
      <c r="S83" s="100"/>
      <c r="T83" s="100"/>
      <c r="U83" s="100"/>
      <c r="V83" s="91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</row>
    <row r="84" spans="1:42" ht="19.5" customHeight="1" x14ac:dyDescent="0.25">
      <c r="A84" s="72"/>
      <c r="B84" s="308"/>
      <c r="C84" s="302"/>
      <c r="D84" s="302"/>
      <c r="E84" s="287"/>
      <c r="F84" s="72"/>
      <c r="G84" s="305"/>
      <c r="H84" s="302"/>
      <c r="I84" s="302"/>
      <c r="J84" s="287"/>
      <c r="K84" s="102"/>
      <c r="L84" s="102"/>
      <c r="M84" s="101"/>
      <c r="N84" s="101"/>
      <c r="O84" s="73"/>
      <c r="P84" s="73"/>
      <c r="Q84" s="73"/>
      <c r="R84" s="73"/>
      <c r="S84" s="73"/>
      <c r="T84" s="73"/>
      <c r="U84" s="73"/>
      <c r="V84" s="103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</row>
    <row r="85" spans="1:42" ht="16.5" customHeight="1" x14ac:dyDescent="0.3">
      <c r="A85" s="306" t="s">
        <v>48</v>
      </c>
      <c r="B85" s="284"/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309" t="s">
        <v>37</v>
      </c>
      <c r="N85" s="302"/>
      <c r="O85" s="302"/>
      <c r="P85" s="302"/>
      <c r="Q85" s="302"/>
      <c r="R85" s="302"/>
      <c r="S85" s="302"/>
      <c r="T85" s="302"/>
      <c r="U85" s="287"/>
      <c r="V85" s="104">
        <f>SUM(V83:V84)</f>
        <v>0</v>
      </c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</row>
    <row r="86" spans="1:42" ht="15" customHeight="1" x14ac:dyDescent="0.3">
      <c r="A86" s="301"/>
      <c r="B86" s="295"/>
      <c r="C86" s="295"/>
      <c r="D86" s="295"/>
      <c r="E86" s="295"/>
      <c r="F86" s="295"/>
      <c r="G86" s="295"/>
      <c r="H86" s="295"/>
      <c r="I86" s="295"/>
      <c r="J86" s="295"/>
      <c r="K86" s="295"/>
      <c r="L86" s="295"/>
      <c r="M86" s="105"/>
      <c r="N86" s="105"/>
      <c r="O86" s="105"/>
      <c r="P86" s="105"/>
      <c r="Q86" s="105"/>
      <c r="R86" s="105"/>
      <c r="S86" s="105"/>
      <c r="T86" s="105"/>
      <c r="U86" s="105"/>
      <c r="V86" s="10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</row>
    <row r="87" spans="1:42" ht="30" customHeight="1" x14ac:dyDescent="0.25">
      <c r="A87" s="307" t="s">
        <v>49</v>
      </c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2"/>
      <c r="M87" s="302"/>
      <c r="N87" s="302"/>
      <c r="O87" s="302"/>
      <c r="P87" s="302"/>
      <c r="Q87" s="302"/>
      <c r="R87" s="302"/>
      <c r="S87" s="302"/>
      <c r="T87" s="302"/>
      <c r="U87" s="302"/>
      <c r="V87" s="287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</row>
    <row r="88" spans="1:42" ht="18" customHeight="1" x14ac:dyDescent="0.25">
      <c r="A88" s="280" t="s">
        <v>50</v>
      </c>
      <c r="B88" s="281"/>
      <c r="C88" s="280" t="s">
        <v>51</v>
      </c>
      <c r="D88" s="284"/>
      <c r="E88" s="281"/>
      <c r="F88" s="280" t="s">
        <v>52</v>
      </c>
      <c r="G88" s="284"/>
      <c r="H88" s="284"/>
      <c r="I88" s="284"/>
      <c r="J88" s="281"/>
      <c r="K88" s="286" t="s">
        <v>47</v>
      </c>
      <c r="L88" s="287"/>
      <c r="M88" s="286" t="s">
        <v>21</v>
      </c>
      <c r="N88" s="287"/>
      <c r="O88" s="286" t="s">
        <v>22</v>
      </c>
      <c r="P88" s="302"/>
      <c r="Q88" s="302"/>
      <c r="R88" s="302"/>
      <c r="S88" s="302"/>
      <c r="T88" s="302"/>
      <c r="U88" s="287"/>
      <c r="V88" s="303" t="s">
        <v>23</v>
      </c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</row>
    <row r="89" spans="1:42" ht="15" customHeight="1" x14ac:dyDescent="0.3">
      <c r="A89" s="282"/>
      <c r="B89" s="283"/>
      <c r="C89" s="282"/>
      <c r="D89" s="285"/>
      <c r="E89" s="283"/>
      <c r="F89" s="282"/>
      <c r="G89" s="285"/>
      <c r="H89" s="285"/>
      <c r="I89" s="285"/>
      <c r="J89" s="283"/>
      <c r="K89" s="85" t="s">
        <v>24</v>
      </c>
      <c r="L89" s="85" t="s">
        <v>25</v>
      </c>
      <c r="M89" s="85" t="s">
        <v>24</v>
      </c>
      <c r="N89" s="85" t="s">
        <v>25</v>
      </c>
      <c r="O89" s="100" t="s">
        <v>26</v>
      </c>
      <c r="P89" s="100" t="s">
        <v>27</v>
      </c>
      <c r="Q89" s="100" t="s">
        <v>27</v>
      </c>
      <c r="R89" s="100" t="s">
        <v>28</v>
      </c>
      <c r="S89" s="100" t="s">
        <v>29</v>
      </c>
      <c r="T89" s="100" t="s">
        <v>30</v>
      </c>
      <c r="U89" s="100" t="s">
        <v>31</v>
      </c>
      <c r="V89" s="300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</row>
    <row r="90" spans="1:42" ht="44.5" customHeight="1" x14ac:dyDescent="0.25">
      <c r="A90" s="289"/>
      <c r="B90" s="289"/>
      <c r="C90" s="276" t="s">
        <v>53</v>
      </c>
      <c r="D90" s="277"/>
      <c r="E90" s="277"/>
      <c r="F90" s="277"/>
      <c r="G90" s="277"/>
      <c r="H90" s="277"/>
      <c r="I90" s="277"/>
      <c r="J90" s="277"/>
      <c r="K90" s="107"/>
      <c r="L90" s="108"/>
      <c r="M90" s="74"/>
      <c r="N90" s="74"/>
      <c r="O90" s="75"/>
      <c r="P90" s="109"/>
      <c r="Q90" s="109"/>
      <c r="R90" s="109"/>
      <c r="S90" s="109"/>
      <c r="T90" s="109"/>
      <c r="U90" s="109"/>
      <c r="V90" s="110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</row>
    <row r="91" spans="1:42" ht="28.5" customHeight="1" x14ac:dyDescent="0.25">
      <c r="A91" s="290"/>
      <c r="B91" s="290"/>
      <c r="C91" s="278"/>
      <c r="D91" s="279"/>
      <c r="E91" s="279"/>
      <c r="F91" s="288"/>
      <c r="G91" s="288"/>
      <c r="H91" s="288"/>
      <c r="I91" s="288"/>
      <c r="J91" s="288"/>
      <c r="K91" s="107"/>
      <c r="L91" s="108"/>
      <c r="M91" s="74"/>
      <c r="N91" s="74"/>
      <c r="O91" s="75"/>
      <c r="P91" s="109"/>
      <c r="Q91" s="109"/>
      <c r="R91" s="109"/>
      <c r="S91" s="109"/>
      <c r="T91" s="109"/>
      <c r="U91" s="109"/>
      <c r="V91" s="110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</row>
    <row r="92" spans="1:42" ht="18" customHeight="1" x14ac:dyDescent="0.25">
      <c r="A92" s="290"/>
      <c r="B92" s="290"/>
      <c r="C92" s="278"/>
      <c r="D92" s="279"/>
      <c r="E92" s="279"/>
      <c r="F92" s="279"/>
      <c r="G92" s="279"/>
      <c r="H92" s="279"/>
      <c r="I92" s="279"/>
      <c r="J92" s="279"/>
      <c r="K92" s="107"/>
      <c r="L92" s="108"/>
      <c r="M92" s="74"/>
      <c r="N92" s="74"/>
      <c r="O92" s="109"/>
      <c r="P92" s="109"/>
      <c r="Q92" s="109"/>
      <c r="R92" s="109"/>
      <c r="S92" s="109"/>
      <c r="T92" s="109"/>
      <c r="U92" s="109"/>
      <c r="V92" s="111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</row>
    <row r="93" spans="1:42" ht="18" customHeight="1" x14ac:dyDescent="0.25">
      <c r="A93" s="290"/>
      <c r="B93" s="290"/>
      <c r="C93" s="278"/>
      <c r="D93" s="279"/>
      <c r="E93" s="279"/>
      <c r="F93" s="279"/>
      <c r="G93" s="279"/>
      <c r="H93" s="279"/>
      <c r="I93" s="279"/>
      <c r="J93" s="279"/>
      <c r="K93" s="107"/>
      <c r="L93" s="108"/>
      <c r="M93" s="74"/>
      <c r="N93" s="74"/>
      <c r="O93" s="109"/>
      <c r="P93" s="109"/>
      <c r="Q93" s="109"/>
      <c r="R93" s="109"/>
      <c r="S93" s="109"/>
      <c r="T93" s="109"/>
      <c r="U93" s="109"/>
      <c r="V93" s="111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</row>
    <row r="94" spans="1:42" ht="16.5" customHeight="1" x14ac:dyDescent="0.3">
      <c r="A94" s="311"/>
      <c r="B94" s="295"/>
      <c r="C94" s="295"/>
      <c r="D94" s="295"/>
      <c r="E94" s="295"/>
      <c r="F94" s="295"/>
      <c r="G94" s="295"/>
      <c r="H94" s="295"/>
      <c r="I94" s="295"/>
      <c r="J94" s="295"/>
      <c r="K94" s="302"/>
      <c r="L94" s="287"/>
      <c r="M94" s="309" t="s">
        <v>37</v>
      </c>
      <c r="N94" s="302"/>
      <c r="O94" s="302"/>
      <c r="P94" s="302"/>
      <c r="Q94" s="302"/>
      <c r="R94" s="302"/>
      <c r="S94" s="302"/>
      <c r="T94" s="302"/>
      <c r="U94" s="287"/>
      <c r="V94" s="112">
        <f>SUM(V90:V93)</f>
        <v>0</v>
      </c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</row>
    <row r="95" spans="1:42" ht="18.75" customHeight="1" x14ac:dyDescent="0.3">
      <c r="A95" s="286"/>
      <c r="B95" s="302"/>
      <c r="C95" s="302"/>
      <c r="D95" s="302"/>
      <c r="E95" s="302"/>
      <c r="F95" s="302"/>
      <c r="G95" s="302"/>
      <c r="H95" s="302"/>
      <c r="I95" s="302"/>
      <c r="J95" s="302"/>
      <c r="K95" s="302"/>
      <c r="L95" s="287"/>
      <c r="M95" s="312" t="s">
        <v>54</v>
      </c>
      <c r="N95" s="302"/>
      <c r="O95" s="302"/>
      <c r="P95" s="302"/>
      <c r="Q95" s="302"/>
      <c r="R95" s="302"/>
      <c r="S95" s="302"/>
      <c r="T95" s="302"/>
      <c r="U95" s="287"/>
      <c r="V95" s="112">
        <f>SUM(V68+V79+V85+V94)</f>
        <v>106</v>
      </c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42" ht="19.5" customHeight="1" x14ac:dyDescent="0.3">
      <c r="A96" s="312" t="s">
        <v>55</v>
      </c>
      <c r="B96" s="302"/>
      <c r="C96" s="302"/>
      <c r="D96" s="287"/>
      <c r="E96" s="312"/>
      <c r="F96" s="287"/>
      <c r="G96" s="312" t="s">
        <v>56</v>
      </c>
      <c r="H96" s="302"/>
      <c r="I96" s="287"/>
      <c r="J96" s="312" t="s">
        <v>57</v>
      </c>
      <c r="K96" s="302"/>
      <c r="L96" s="302"/>
      <c r="M96" s="302"/>
      <c r="N96" s="302"/>
      <c r="O96" s="302"/>
      <c r="P96" s="302"/>
      <c r="Q96" s="302"/>
      <c r="R96" s="302"/>
      <c r="S96" s="302"/>
      <c r="T96" s="302"/>
      <c r="U96" s="302"/>
      <c r="V96" s="287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</row>
    <row r="97" spans="1:42" ht="30.75" customHeight="1" x14ac:dyDescent="0.25">
      <c r="A97" s="313" t="s">
        <v>80</v>
      </c>
      <c r="B97" s="314"/>
      <c r="C97" s="314"/>
      <c r="D97" s="315"/>
      <c r="E97" s="310"/>
      <c r="F97" s="287"/>
      <c r="G97" s="310"/>
      <c r="H97" s="302"/>
      <c r="I97" s="287"/>
      <c r="J97" s="310"/>
      <c r="K97" s="302"/>
      <c r="L97" s="302"/>
      <c r="M97" s="302"/>
      <c r="N97" s="302"/>
      <c r="O97" s="302"/>
      <c r="P97" s="302"/>
      <c r="Q97" s="302"/>
      <c r="R97" s="302"/>
      <c r="S97" s="302"/>
      <c r="T97" s="302"/>
      <c r="U97" s="302"/>
      <c r="V97" s="287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</row>
    <row r="98" spans="1:42" ht="12.75" customHeight="1" x14ac:dyDescent="0.25">
      <c r="C98" s="77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</row>
    <row r="99" spans="1:42" ht="12.75" customHeight="1" x14ac:dyDescent="0.25">
      <c r="C99" s="77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</row>
    <row r="100" spans="1:42" ht="12.75" customHeight="1" x14ac:dyDescent="0.25">
      <c r="C100" s="77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</row>
    <row r="101" spans="1:42" ht="12.75" customHeight="1" x14ac:dyDescent="0.25">
      <c r="C101" s="77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</row>
    <row r="102" spans="1:42" ht="12.75" customHeight="1" x14ac:dyDescent="0.25">
      <c r="C102" s="77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</row>
    <row r="103" spans="1:42" ht="12.75" customHeight="1" x14ac:dyDescent="0.25">
      <c r="C103" s="77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</row>
    <row r="104" spans="1:42" ht="12.75" customHeight="1" x14ac:dyDescent="0.25">
      <c r="C104" s="77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</row>
    <row r="105" spans="1:42" ht="12.75" customHeight="1" x14ac:dyDescent="0.25">
      <c r="C105" s="77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</row>
    <row r="106" spans="1:42" ht="12.75" customHeight="1" x14ac:dyDescent="0.25">
      <c r="C106" s="77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</row>
    <row r="107" spans="1:42" ht="12.75" customHeight="1" x14ac:dyDescent="0.25">
      <c r="C107" s="77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</row>
    <row r="108" spans="1:42" ht="12.75" customHeight="1" x14ac:dyDescent="0.25">
      <c r="C108" s="77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</row>
    <row r="109" spans="1:42" ht="12.75" customHeight="1" x14ac:dyDescent="0.25">
      <c r="C109" s="77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</row>
    <row r="110" spans="1:42" ht="12.75" customHeight="1" x14ac:dyDescent="0.25">
      <c r="C110" s="77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</row>
    <row r="111" spans="1:42" ht="12.75" customHeight="1" x14ac:dyDescent="0.25">
      <c r="C111" s="77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</row>
    <row r="112" spans="1:42" ht="12.75" customHeight="1" x14ac:dyDescent="0.25">
      <c r="C112" s="77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</row>
    <row r="113" spans="3:42" ht="12.75" customHeight="1" x14ac:dyDescent="0.25">
      <c r="C113" s="77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</row>
    <row r="114" spans="3:42" ht="12.75" customHeight="1" x14ac:dyDescent="0.25">
      <c r="C114" s="77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</row>
    <row r="115" spans="3:42" ht="12.75" customHeight="1" x14ac:dyDescent="0.25">
      <c r="C115" s="77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</row>
    <row r="116" spans="3:42" ht="12.75" customHeight="1" x14ac:dyDescent="0.25">
      <c r="C116" s="77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</row>
    <row r="117" spans="3:42" ht="12.75" customHeight="1" x14ac:dyDescent="0.25">
      <c r="C117" s="77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</row>
    <row r="118" spans="3:42" ht="12.75" customHeight="1" x14ac:dyDescent="0.25">
      <c r="C118" s="77"/>
      <c r="N118" s="78"/>
      <c r="O118" s="78"/>
      <c r="P118" s="79"/>
      <c r="Q118" s="80"/>
      <c r="R118" s="79"/>
      <c r="S118" s="81"/>
      <c r="T118" s="82"/>
      <c r="U118" s="79"/>
      <c r="V118" s="79"/>
      <c r="W118" s="113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</row>
    <row r="119" spans="3:42" ht="12.75" customHeight="1" x14ac:dyDescent="0.25">
      <c r="C119" s="77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</row>
    <row r="120" spans="3:42" ht="12.75" customHeight="1" x14ac:dyDescent="0.25">
      <c r="C120" s="77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</row>
    <row r="121" spans="3:42" ht="12.75" customHeight="1" x14ac:dyDescent="0.25">
      <c r="C121" s="77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</row>
    <row r="122" spans="3:42" ht="12.75" customHeight="1" x14ac:dyDescent="0.25">
      <c r="C122" s="77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</row>
    <row r="123" spans="3:42" ht="12.75" customHeight="1" x14ac:dyDescent="0.25">
      <c r="C123" s="77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</row>
    <row r="124" spans="3:42" ht="12.75" customHeight="1" x14ac:dyDescent="0.25">
      <c r="C124" s="77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</row>
    <row r="125" spans="3:42" ht="12.75" customHeight="1" x14ac:dyDescent="0.25">
      <c r="C125" s="77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</row>
    <row r="126" spans="3:42" ht="12.75" customHeight="1" x14ac:dyDescent="0.25">
      <c r="C126" s="77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</row>
    <row r="127" spans="3:42" ht="12.75" customHeight="1" x14ac:dyDescent="0.25">
      <c r="C127" s="77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</row>
    <row r="128" spans="3:42" ht="12.75" customHeight="1" x14ac:dyDescent="0.25">
      <c r="C128" s="77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</row>
    <row r="129" spans="3:42" ht="12.75" customHeight="1" x14ac:dyDescent="0.25">
      <c r="C129" s="77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</row>
    <row r="130" spans="3:42" ht="12.75" customHeight="1" x14ac:dyDescent="0.25">
      <c r="C130" s="77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</row>
    <row r="131" spans="3:42" ht="12.75" customHeight="1" x14ac:dyDescent="0.25">
      <c r="C131" s="77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</row>
    <row r="132" spans="3:42" ht="12.75" customHeight="1" x14ac:dyDescent="0.25">
      <c r="C132" s="77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</row>
    <row r="133" spans="3:42" ht="12.75" customHeight="1" x14ac:dyDescent="0.25">
      <c r="C133" s="77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</row>
    <row r="134" spans="3:42" ht="12.75" customHeight="1" x14ac:dyDescent="0.25">
      <c r="C134" s="77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</row>
    <row r="135" spans="3:42" ht="12.75" customHeight="1" x14ac:dyDescent="0.25">
      <c r="C135" s="77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</row>
    <row r="136" spans="3:42" ht="12.75" customHeight="1" x14ac:dyDescent="0.25">
      <c r="C136" s="77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</row>
    <row r="137" spans="3:42" ht="12.75" customHeight="1" x14ac:dyDescent="0.25">
      <c r="C137" s="77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</row>
    <row r="138" spans="3:42" ht="12.75" customHeight="1" x14ac:dyDescent="0.25">
      <c r="C138" s="77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</row>
    <row r="139" spans="3:42" ht="12.75" customHeight="1" x14ac:dyDescent="0.25">
      <c r="C139" s="77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</row>
    <row r="140" spans="3:42" ht="12.75" customHeight="1" x14ac:dyDescent="0.25">
      <c r="C140" s="77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</row>
    <row r="141" spans="3:42" ht="12.75" customHeight="1" x14ac:dyDescent="0.25">
      <c r="C141" s="77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</row>
    <row r="142" spans="3:42" ht="12.75" customHeight="1" x14ac:dyDescent="0.25">
      <c r="C142" s="77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</row>
    <row r="143" spans="3:42" ht="12.75" customHeight="1" x14ac:dyDescent="0.25">
      <c r="C143" s="77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</row>
    <row r="144" spans="3:42" ht="12.75" customHeight="1" x14ac:dyDescent="0.25">
      <c r="C144" s="77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</row>
    <row r="145" spans="3:42" ht="12.75" customHeight="1" x14ac:dyDescent="0.25">
      <c r="C145" s="77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</row>
    <row r="146" spans="3:42" ht="12.75" customHeight="1" x14ac:dyDescent="0.25">
      <c r="C146" s="77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</row>
    <row r="147" spans="3:42" ht="12.75" customHeight="1" x14ac:dyDescent="0.25">
      <c r="C147" s="77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</row>
    <row r="148" spans="3:42" ht="12.75" customHeight="1" x14ac:dyDescent="0.25">
      <c r="C148" s="77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</row>
    <row r="149" spans="3:42" ht="12.75" customHeight="1" x14ac:dyDescent="0.25">
      <c r="C149" s="77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</row>
    <row r="150" spans="3:42" ht="12.75" customHeight="1" x14ac:dyDescent="0.25">
      <c r="C150" s="77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</row>
    <row r="151" spans="3:42" ht="12.75" customHeight="1" x14ac:dyDescent="0.25">
      <c r="C151" s="77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</row>
    <row r="152" spans="3:42" ht="12.75" customHeight="1" x14ac:dyDescent="0.25">
      <c r="C152" s="77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</row>
    <row r="153" spans="3:42" ht="12.75" customHeight="1" x14ac:dyDescent="0.25">
      <c r="C153" s="77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</row>
    <row r="154" spans="3:42" ht="12.75" customHeight="1" x14ac:dyDescent="0.25">
      <c r="C154" s="77"/>
      <c r="K154" s="114"/>
      <c r="L154" s="114"/>
      <c r="M154" s="83"/>
      <c r="N154" s="83"/>
      <c r="O154" s="115"/>
      <c r="P154" s="115"/>
      <c r="Q154" s="71"/>
      <c r="R154" s="71"/>
      <c r="S154" s="115"/>
      <c r="T154" s="115"/>
      <c r="U154" s="115"/>
      <c r="V154" s="11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</row>
    <row r="155" spans="3:42" ht="12.75" customHeight="1" x14ac:dyDescent="0.25">
      <c r="C155" s="77"/>
      <c r="K155" s="114"/>
      <c r="L155" s="114"/>
      <c r="M155" s="83"/>
      <c r="N155" s="83"/>
      <c r="O155" s="115"/>
      <c r="P155" s="115"/>
      <c r="Q155" s="71"/>
      <c r="R155" s="71"/>
      <c r="S155" s="115"/>
      <c r="T155" s="115"/>
      <c r="U155" s="115"/>
      <c r="V155" s="11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</row>
    <row r="156" spans="3:42" ht="12.75" hidden="1" customHeight="1" x14ac:dyDescent="0.25">
      <c r="C156" s="77"/>
      <c r="K156" s="114"/>
      <c r="L156" s="114"/>
      <c r="M156" s="83"/>
      <c r="N156" s="83"/>
      <c r="O156" s="115"/>
      <c r="P156" s="115"/>
      <c r="Q156" s="71"/>
      <c r="R156" s="71"/>
      <c r="S156" s="115"/>
      <c r="T156" s="115"/>
      <c r="U156" s="115"/>
      <c r="V156" s="11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</row>
    <row r="157" spans="3:42" ht="12.75" customHeight="1" x14ac:dyDescent="0.25">
      <c r="C157" s="77"/>
      <c r="K157" s="114"/>
      <c r="L157" s="114"/>
      <c r="M157" s="83"/>
      <c r="N157" s="83"/>
      <c r="O157" s="115"/>
      <c r="P157" s="115"/>
      <c r="Q157" s="115"/>
      <c r="R157" s="71"/>
      <c r="S157" s="115"/>
      <c r="T157" s="115"/>
      <c r="U157" s="115"/>
      <c r="V157" s="11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</row>
    <row r="158" spans="3:42" ht="12.75" customHeight="1" x14ac:dyDescent="0.25">
      <c r="C158" s="77"/>
      <c r="K158" s="114"/>
      <c r="L158" s="114"/>
      <c r="M158" s="83"/>
      <c r="N158" s="83"/>
      <c r="O158" s="115"/>
      <c r="P158" s="115"/>
      <c r="Q158" s="115"/>
      <c r="R158" s="71"/>
      <c r="S158" s="115"/>
      <c r="T158" s="115"/>
      <c r="U158" s="115"/>
      <c r="V158" s="11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</row>
    <row r="159" spans="3:42" ht="12.75" customHeight="1" x14ac:dyDescent="0.25">
      <c r="C159" s="77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</row>
    <row r="160" spans="3:42" ht="12.75" customHeight="1" x14ac:dyDescent="0.25">
      <c r="C160" s="77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</row>
    <row r="161" spans="3:42" ht="12.75" customHeight="1" x14ac:dyDescent="0.25">
      <c r="C161" s="77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</row>
    <row r="162" spans="3:42" ht="12.75" customHeight="1" x14ac:dyDescent="0.25">
      <c r="C162" s="77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</row>
    <row r="163" spans="3:42" ht="12.75" customHeight="1" x14ac:dyDescent="0.25">
      <c r="C163" s="77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</row>
    <row r="164" spans="3:42" ht="12.75" customHeight="1" x14ac:dyDescent="0.25">
      <c r="C164" s="77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</row>
    <row r="165" spans="3:42" ht="12.75" customHeight="1" x14ac:dyDescent="0.25">
      <c r="C165" s="77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</row>
    <row r="166" spans="3:42" ht="12.75" customHeight="1" x14ac:dyDescent="0.25">
      <c r="C166" s="77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</row>
    <row r="167" spans="3:42" ht="12.75" customHeight="1" x14ac:dyDescent="0.25">
      <c r="C167" s="77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</row>
    <row r="168" spans="3:42" ht="12.75" customHeight="1" x14ac:dyDescent="0.25">
      <c r="C168" s="77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</row>
    <row r="169" spans="3:42" ht="12.75" customHeight="1" x14ac:dyDescent="0.25">
      <c r="C169" s="77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</row>
    <row r="170" spans="3:42" ht="12.75" customHeight="1" x14ac:dyDescent="0.25">
      <c r="C170" s="77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</row>
    <row r="171" spans="3:42" ht="12.75" customHeight="1" x14ac:dyDescent="0.25">
      <c r="C171" s="77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</row>
    <row r="172" spans="3:42" ht="12.75" customHeight="1" x14ac:dyDescent="0.25">
      <c r="C172" s="77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</row>
    <row r="173" spans="3:42" ht="12.75" customHeight="1" x14ac:dyDescent="0.25">
      <c r="C173" s="77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</row>
    <row r="174" spans="3:42" ht="12.75" customHeight="1" x14ac:dyDescent="0.25">
      <c r="C174" s="77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</row>
    <row r="175" spans="3:42" ht="12.75" customHeight="1" x14ac:dyDescent="0.25">
      <c r="C175" s="77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</row>
    <row r="176" spans="3:42" ht="12.75" customHeight="1" x14ac:dyDescent="0.25">
      <c r="C176" s="77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</row>
    <row r="177" spans="3:42" ht="12.75" customHeight="1" x14ac:dyDescent="0.25">
      <c r="C177" s="77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</row>
    <row r="178" spans="3:42" ht="12.75" customHeight="1" x14ac:dyDescent="0.25">
      <c r="C178" s="77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</row>
    <row r="179" spans="3:42" ht="12.75" customHeight="1" x14ac:dyDescent="0.25">
      <c r="C179" s="77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</row>
    <row r="180" spans="3:42" ht="12.75" customHeight="1" x14ac:dyDescent="0.25">
      <c r="C180" s="77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</row>
    <row r="181" spans="3:42" ht="12.75" customHeight="1" x14ac:dyDescent="0.25">
      <c r="C181" s="77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</row>
    <row r="182" spans="3:42" ht="12.75" customHeight="1" x14ac:dyDescent="0.25">
      <c r="C182" s="77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</row>
    <row r="183" spans="3:42" ht="12.75" customHeight="1" x14ac:dyDescent="0.25">
      <c r="C183" s="77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</row>
    <row r="184" spans="3:42" ht="12.75" customHeight="1" x14ac:dyDescent="0.25">
      <c r="C184" s="77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</row>
    <row r="185" spans="3:42" ht="12.75" customHeight="1" x14ac:dyDescent="0.25">
      <c r="C185" s="77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</row>
    <row r="186" spans="3:42" ht="12.75" customHeight="1" x14ac:dyDescent="0.25">
      <c r="C186" s="77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</row>
    <row r="187" spans="3:42" ht="12.75" customHeight="1" x14ac:dyDescent="0.25">
      <c r="C187" s="77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</row>
    <row r="188" spans="3:42" ht="12.75" customHeight="1" x14ac:dyDescent="0.25">
      <c r="C188" s="77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</row>
    <row r="189" spans="3:42" ht="12.75" customHeight="1" x14ac:dyDescent="0.25">
      <c r="C189" s="77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</row>
    <row r="190" spans="3:42" ht="12.75" customHeight="1" x14ac:dyDescent="0.25">
      <c r="C190" s="77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</row>
    <row r="191" spans="3:42" ht="12.75" customHeight="1" x14ac:dyDescent="0.25">
      <c r="C191" s="77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</row>
    <row r="192" spans="3:42" ht="12.75" customHeight="1" x14ac:dyDescent="0.25">
      <c r="C192" s="77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</row>
    <row r="193" spans="3:42" ht="12.75" customHeight="1" x14ac:dyDescent="0.25">
      <c r="C193" s="77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</row>
    <row r="194" spans="3:42" ht="12.75" customHeight="1" x14ac:dyDescent="0.25">
      <c r="C194" s="77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</row>
    <row r="195" spans="3:42" ht="12.75" customHeight="1" x14ac:dyDescent="0.25">
      <c r="C195" s="77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</row>
    <row r="196" spans="3:42" ht="12.75" customHeight="1" x14ac:dyDescent="0.25">
      <c r="C196" s="77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</row>
    <row r="197" spans="3:42" ht="12.75" customHeight="1" x14ac:dyDescent="0.25">
      <c r="C197" s="77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</row>
    <row r="198" spans="3:42" ht="12.75" customHeight="1" x14ac:dyDescent="0.25">
      <c r="C198" s="77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</row>
    <row r="199" spans="3:42" ht="12.75" customHeight="1" x14ac:dyDescent="0.25">
      <c r="C199" s="77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</row>
    <row r="200" spans="3:42" ht="12.75" customHeight="1" x14ac:dyDescent="0.25">
      <c r="C200" s="77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</row>
    <row r="201" spans="3:42" ht="12.75" customHeight="1" x14ac:dyDescent="0.25">
      <c r="C201" s="77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</row>
    <row r="202" spans="3:42" ht="12.75" customHeight="1" x14ac:dyDescent="0.25">
      <c r="C202" s="77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</row>
    <row r="203" spans="3:42" ht="12.75" customHeight="1" x14ac:dyDescent="0.25">
      <c r="C203" s="77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</row>
    <row r="204" spans="3:42" ht="12.75" customHeight="1" x14ac:dyDescent="0.25">
      <c r="C204" s="77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</row>
    <row r="205" spans="3:42" ht="12.75" customHeight="1" x14ac:dyDescent="0.25">
      <c r="C205" s="77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</row>
    <row r="206" spans="3:42" ht="12.75" customHeight="1" x14ac:dyDescent="0.25">
      <c r="C206" s="77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</row>
    <row r="207" spans="3:42" ht="12.75" customHeight="1" x14ac:dyDescent="0.25">
      <c r="C207" s="77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</row>
    <row r="208" spans="3:42" ht="12.75" customHeight="1" x14ac:dyDescent="0.25">
      <c r="C208" s="77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</row>
    <row r="209" spans="3:42" ht="12.75" customHeight="1" x14ac:dyDescent="0.25">
      <c r="C209" s="77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</row>
    <row r="210" spans="3:42" ht="12.75" customHeight="1" x14ac:dyDescent="0.25">
      <c r="C210" s="77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</row>
    <row r="211" spans="3:42" ht="12.75" customHeight="1" x14ac:dyDescent="0.25">
      <c r="C211" s="77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</row>
    <row r="212" spans="3:42" ht="12.75" customHeight="1" x14ac:dyDescent="0.25">
      <c r="C212" s="77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</row>
    <row r="213" spans="3:42" ht="12.75" customHeight="1" x14ac:dyDescent="0.25">
      <c r="C213" s="77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</row>
    <row r="214" spans="3:42" ht="12.75" customHeight="1" x14ac:dyDescent="0.25">
      <c r="C214" s="77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</row>
    <row r="215" spans="3:42" ht="12.75" customHeight="1" x14ac:dyDescent="0.25">
      <c r="C215" s="77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</row>
    <row r="216" spans="3:42" ht="12.75" customHeight="1" x14ac:dyDescent="0.25">
      <c r="C216" s="77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</row>
    <row r="217" spans="3:42" ht="12.75" customHeight="1" x14ac:dyDescent="0.25">
      <c r="C217" s="77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</row>
    <row r="218" spans="3:42" ht="12.75" customHeight="1" x14ac:dyDescent="0.25">
      <c r="C218" s="77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</row>
    <row r="219" spans="3:42" ht="12.75" customHeight="1" x14ac:dyDescent="0.25">
      <c r="C219" s="77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</row>
    <row r="220" spans="3:42" ht="12.75" customHeight="1" x14ac:dyDescent="0.25">
      <c r="C220" s="77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</row>
    <row r="221" spans="3:42" ht="12.75" customHeight="1" x14ac:dyDescent="0.25">
      <c r="C221" s="77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</row>
    <row r="222" spans="3:42" ht="12.75" customHeight="1" x14ac:dyDescent="0.25">
      <c r="C222" s="77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</row>
    <row r="223" spans="3:42" ht="12.75" customHeight="1" x14ac:dyDescent="0.25">
      <c r="C223" s="77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</row>
    <row r="224" spans="3:42" ht="12.75" customHeight="1" x14ac:dyDescent="0.25">
      <c r="C224" s="77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</row>
    <row r="225" spans="3:42" ht="12.75" customHeight="1" x14ac:dyDescent="0.25">
      <c r="C225" s="77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</row>
    <row r="226" spans="3:42" ht="12.75" customHeight="1" x14ac:dyDescent="0.25">
      <c r="C226" s="77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</row>
    <row r="227" spans="3:42" ht="12.75" customHeight="1" x14ac:dyDescent="0.25">
      <c r="C227" s="77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</row>
    <row r="228" spans="3:42" ht="12.75" customHeight="1" x14ac:dyDescent="0.25">
      <c r="C228" s="77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</row>
    <row r="229" spans="3:42" ht="12.75" customHeight="1" x14ac:dyDescent="0.25">
      <c r="C229" s="77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</row>
    <row r="230" spans="3:42" ht="12.75" customHeight="1" x14ac:dyDescent="0.25">
      <c r="C230" s="77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</row>
    <row r="231" spans="3:42" ht="12.75" customHeight="1" x14ac:dyDescent="0.25">
      <c r="C231" s="77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</row>
    <row r="232" spans="3:42" ht="12.75" customHeight="1" x14ac:dyDescent="0.25">
      <c r="C232" s="77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</row>
    <row r="233" spans="3:42" ht="12.75" customHeight="1" x14ac:dyDescent="0.25">
      <c r="C233" s="77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</row>
    <row r="234" spans="3:42" ht="12.75" customHeight="1" x14ac:dyDescent="0.25">
      <c r="C234" s="77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</row>
    <row r="235" spans="3:42" ht="12.75" customHeight="1" x14ac:dyDescent="0.25">
      <c r="C235" s="77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</row>
    <row r="236" spans="3:42" ht="12.75" customHeight="1" x14ac:dyDescent="0.25">
      <c r="C236" s="77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</row>
    <row r="237" spans="3:42" ht="12.75" customHeight="1" x14ac:dyDescent="0.25">
      <c r="C237" s="77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</row>
    <row r="238" spans="3:42" ht="12.75" customHeight="1" x14ac:dyDescent="0.25">
      <c r="C238" s="77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</row>
    <row r="239" spans="3:42" ht="12.75" customHeight="1" x14ac:dyDescent="0.25">
      <c r="C239" s="77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</row>
    <row r="240" spans="3:42" ht="12.75" customHeight="1" x14ac:dyDescent="0.25">
      <c r="C240" s="77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</row>
    <row r="241" spans="3:42" ht="12.75" customHeight="1" x14ac:dyDescent="0.25">
      <c r="C241" s="77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</row>
    <row r="242" spans="3:42" ht="12.75" customHeight="1" x14ac:dyDescent="0.25">
      <c r="C242" s="77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</row>
    <row r="243" spans="3:42" ht="12.75" customHeight="1" x14ac:dyDescent="0.25">
      <c r="C243" s="77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</row>
    <row r="244" spans="3:42" ht="12.75" customHeight="1" x14ac:dyDescent="0.25">
      <c r="C244" s="77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M244" s="56"/>
      <c r="AN244" s="56"/>
      <c r="AO244" s="56"/>
      <c r="AP244" s="56"/>
    </row>
    <row r="245" spans="3:42" ht="12.75" customHeight="1" x14ac:dyDescent="0.25">
      <c r="C245" s="77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</row>
    <row r="246" spans="3:42" ht="12.75" customHeight="1" x14ac:dyDescent="0.25">
      <c r="C246" s="77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</row>
    <row r="247" spans="3:42" ht="12.75" customHeight="1" x14ac:dyDescent="0.25">
      <c r="C247" s="77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</row>
    <row r="248" spans="3:42" ht="12.75" customHeight="1" x14ac:dyDescent="0.25">
      <c r="C248" s="77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</row>
    <row r="249" spans="3:42" ht="12.75" customHeight="1" x14ac:dyDescent="0.25">
      <c r="C249" s="77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</row>
    <row r="250" spans="3:42" ht="12.75" customHeight="1" x14ac:dyDescent="0.25">
      <c r="C250" s="77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</row>
    <row r="251" spans="3:42" ht="12.75" customHeight="1" x14ac:dyDescent="0.25">
      <c r="C251" s="77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</row>
    <row r="252" spans="3:42" ht="12.75" customHeight="1" x14ac:dyDescent="0.25">
      <c r="C252" s="77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56"/>
      <c r="AM252" s="56"/>
      <c r="AN252" s="56"/>
      <c r="AO252" s="56"/>
      <c r="AP252" s="56"/>
    </row>
    <row r="253" spans="3:42" ht="12.75" customHeight="1" x14ac:dyDescent="0.25">
      <c r="C253" s="77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</row>
    <row r="254" spans="3:42" ht="12.75" customHeight="1" x14ac:dyDescent="0.25">
      <c r="C254" s="77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56"/>
      <c r="AM254" s="56"/>
      <c r="AN254" s="56"/>
      <c r="AO254" s="56"/>
      <c r="AP254" s="56"/>
    </row>
    <row r="255" spans="3:42" ht="12.75" customHeight="1" x14ac:dyDescent="0.25">
      <c r="C255" s="77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</row>
    <row r="256" spans="3:42" ht="12.75" customHeight="1" x14ac:dyDescent="0.25">
      <c r="C256" s="77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56"/>
      <c r="AM256" s="56"/>
      <c r="AN256" s="56"/>
      <c r="AO256" s="56"/>
      <c r="AP256" s="56"/>
    </row>
    <row r="257" spans="3:42" ht="12.75" customHeight="1" x14ac:dyDescent="0.25">
      <c r="C257" s="77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</row>
    <row r="258" spans="3:42" ht="12.75" customHeight="1" x14ac:dyDescent="0.25">
      <c r="C258" s="77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</row>
    <row r="259" spans="3:42" ht="12.75" customHeight="1" x14ac:dyDescent="0.25">
      <c r="C259" s="77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</row>
    <row r="260" spans="3:42" ht="12.75" customHeight="1" x14ac:dyDescent="0.25">
      <c r="C260" s="77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</row>
    <row r="261" spans="3:42" ht="12.75" customHeight="1" x14ac:dyDescent="0.25">
      <c r="C261" s="77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</row>
    <row r="262" spans="3:42" ht="12.75" customHeight="1" x14ac:dyDescent="0.25">
      <c r="C262" s="77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</row>
    <row r="263" spans="3:42" ht="12.75" customHeight="1" x14ac:dyDescent="0.25">
      <c r="C263" s="77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</row>
    <row r="264" spans="3:42" ht="12.75" customHeight="1" x14ac:dyDescent="0.25">
      <c r="C264" s="77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</row>
    <row r="265" spans="3:42" ht="12.75" customHeight="1" x14ac:dyDescent="0.25">
      <c r="C265" s="77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</row>
    <row r="266" spans="3:42" ht="12.75" customHeight="1" x14ac:dyDescent="0.25">
      <c r="C266" s="77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</row>
    <row r="267" spans="3:42" ht="12.75" customHeight="1" x14ac:dyDescent="0.25">
      <c r="C267" s="77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</row>
    <row r="268" spans="3:42" ht="12.75" customHeight="1" x14ac:dyDescent="0.25">
      <c r="C268" s="77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</row>
    <row r="269" spans="3:42" ht="12.75" customHeight="1" x14ac:dyDescent="0.25">
      <c r="C269" s="77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56"/>
      <c r="AM269" s="56"/>
      <c r="AN269" s="56"/>
      <c r="AO269" s="56"/>
      <c r="AP269" s="56"/>
    </row>
    <row r="270" spans="3:42" ht="12.75" customHeight="1" x14ac:dyDescent="0.25">
      <c r="C270" s="77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56"/>
      <c r="AM270" s="56"/>
      <c r="AN270" s="56"/>
      <c r="AO270" s="56"/>
      <c r="AP270" s="56"/>
    </row>
    <row r="271" spans="3:42" ht="12.75" customHeight="1" x14ac:dyDescent="0.25">
      <c r="C271" s="77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</row>
    <row r="272" spans="3:42" ht="12.75" customHeight="1" x14ac:dyDescent="0.25">
      <c r="C272" s="77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</row>
    <row r="273" spans="3:42" ht="12.75" customHeight="1" x14ac:dyDescent="0.25">
      <c r="C273" s="77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</row>
    <row r="274" spans="3:42" ht="12.75" customHeight="1" x14ac:dyDescent="0.25">
      <c r="C274" s="77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</row>
    <row r="275" spans="3:42" ht="12.75" customHeight="1" x14ac:dyDescent="0.25">
      <c r="C275" s="77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</row>
    <row r="276" spans="3:42" ht="12.75" customHeight="1" x14ac:dyDescent="0.25">
      <c r="C276" s="77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56"/>
      <c r="AM276" s="56"/>
      <c r="AN276" s="56"/>
      <c r="AO276" s="56"/>
      <c r="AP276" s="56"/>
    </row>
    <row r="277" spans="3:42" ht="12.75" customHeight="1" x14ac:dyDescent="0.25">
      <c r="C277" s="77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56"/>
      <c r="AM277" s="56"/>
      <c r="AN277" s="56"/>
      <c r="AO277" s="56"/>
      <c r="AP277" s="56"/>
    </row>
    <row r="278" spans="3:42" ht="12.75" customHeight="1" x14ac:dyDescent="0.25">
      <c r="C278" s="77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</row>
    <row r="279" spans="3:42" ht="12.75" customHeight="1" x14ac:dyDescent="0.25">
      <c r="C279" s="77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</row>
    <row r="280" spans="3:42" ht="12.75" customHeight="1" x14ac:dyDescent="0.25">
      <c r="C280" s="77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56"/>
      <c r="AM280" s="56"/>
      <c r="AN280" s="56"/>
      <c r="AO280" s="56"/>
      <c r="AP280" s="56"/>
    </row>
    <row r="281" spans="3:42" ht="12.75" customHeight="1" x14ac:dyDescent="0.25">
      <c r="C281" s="77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56"/>
      <c r="AM281" s="56"/>
      <c r="AN281" s="56"/>
      <c r="AO281" s="56"/>
      <c r="AP281" s="56"/>
    </row>
    <row r="282" spans="3:42" ht="12.75" customHeight="1" x14ac:dyDescent="0.25">
      <c r="C282" s="77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56"/>
      <c r="AM282" s="56"/>
      <c r="AN282" s="56"/>
      <c r="AO282" s="56"/>
      <c r="AP282" s="56"/>
    </row>
    <row r="283" spans="3:42" ht="12.75" customHeight="1" x14ac:dyDescent="0.25">
      <c r="C283" s="77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56"/>
      <c r="AM283" s="56"/>
      <c r="AN283" s="56"/>
      <c r="AO283" s="56"/>
      <c r="AP283" s="56"/>
    </row>
    <row r="284" spans="3:42" ht="12.75" customHeight="1" x14ac:dyDescent="0.25">
      <c r="C284" s="77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56"/>
      <c r="AM284" s="56"/>
      <c r="AN284" s="56"/>
      <c r="AO284" s="56"/>
      <c r="AP284" s="56"/>
    </row>
    <row r="285" spans="3:42" ht="12.75" customHeight="1" x14ac:dyDescent="0.25">
      <c r="C285" s="77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</row>
    <row r="286" spans="3:42" ht="12.75" customHeight="1" x14ac:dyDescent="0.25">
      <c r="C286" s="77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</row>
    <row r="287" spans="3:42" ht="12.75" customHeight="1" x14ac:dyDescent="0.25">
      <c r="C287" s="77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</row>
    <row r="288" spans="3:42" ht="12.75" customHeight="1" x14ac:dyDescent="0.25">
      <c r="C288" s="77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</row>
    <row r="289" spans="3:42" ht="12.75" customHeight="1" x14ac:dyDescent="0.25">
      <c r="C289" s="77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</row>
    <row r="290" spans="3:42" ht="12.75" customHeight="1" x14ac:dyDescent="0.25">
      <c r="C290" s="77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</row>
    <row r="291" spans="3:42" ht="12.75" customHeight="1" x14ac:dyDescent="0.25">
      <c r="C291" s="77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</row>
    <row r="292" spans="3:42" ht="12.75" customHeight="1" x14ac:dyDescent="0.25">
      <c r="C292" s="77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</row>
    <row r="293" spans="3:42" ht="12.75" customHeight="1" x14ac:dyDescent="0.25">
      <c r="C293" s="77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</row>
    <row r="294" spans="3:42" ht="12.75" customHeight="1" x14ac:dyDescent="0.25">
      <c r="C294" s="77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</row>
    <row r="295" spans="3:42" ht="12.75" customHeight="1" x14ac:dyDescent="0.25">
      <c r="C295" s="77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</row>
    <row r="296" spans="3:42" ht="12.75" customHeight="1" x14ac:dyDescent="0.25">
      <c r="C296" s="77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</row>
    <row r="297" spans="3:42" ht="12.75" customHeight="1" x14ac:dyDescent="0.25">
      <c r="C297" s="77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</row>
    <row r="298" spans="3:42" ht="12.75" customHeight="1" x14ac:dyDescent="0.25">
      <c r="C298" s="77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</row>
    <row r="299" spans="3:42" ht="12.75" customHeight="1" x14ac:dyDescent="0.25">
      <c r="C299" s="77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</row>
    <row r="300" spans="3:42" ht="12.75" customHeight="1" x14ac:dyDescent="0.25">
      <c r="C300" s="77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</row>
    <row r="301" spans="3:42" ht="12.75" customHeight="1" x14ac:dyDescent="0.25">
      <c r="C301" s="77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56"/>
      <c r="AM301" s="56"/>
      <c r="AN301" s="56"/>
      <c r="AO301" s="56"/>
      <c r="AP301" s="56"/>
    </row>
    <row r="302" spans="3:42" ht="12.75" customHeight="1" x14ac:dyDescent="0.25">
      <c r="C302" s="77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</row>
    <row r="303" spans="3:42" ht="12.75" customHeight="1" x14ac:dyDescent="0.25">
      <c r="C303" s="77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</row>
    <row r="304" spans="3:42" ht="12.75" customHeight="1" x14ac:dyDescent="0.25">
      <c r="C304" s="77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56"/>
      <c r="AM304" s="56"/>
      <c r="AN304" s="56"/>
      <c r="AO304" s="56"/>
      <c r="AP304" s="56"/>
    </row>
    <row r="305" spans="3:42" ht="12.75" customHeight="1" x14ac:dyDescent="0.25">
      <c r="C305" s="77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56"/>
      <c r="AM305" s="56"/>
      <c r="AN305" s="56"/>
      <c r="AO305" s="56"/>
      <c r="AP305" s="56"/>
    </row>
    <row r="306" spans="3:42" ht="12.75" customHeight="1" x14ac:dyDescent="0.25">
      <c r="C306" s="77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56"/>
      <c r="AM306" s="56"/>
      <c r="AN306" s="56"/>
      <c r="AO306" s="56"/>
      <c r="AP306" s="56"/>
    </row>
    <row r="307" spans="3:42" ht="12.75" customHeight="1" x14ac:dyDescent="0.25">
      <c r="C307" s="77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56"/>
      <c r="AM307" s="56"/>
      <c r="AN307" s="56"/>
      <c r="AO307" s="56"/>
      <c r="AP307" s="56"/>
    </row>
    <row r="308" spans="3:42" ht="12.75" customHeight="1" x14ac:dyDescent="0.25">
      <c r="C308" s="77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56"/>
      <c r="AM308" s="56"/>
      <c r="AN308" s="56"/>
      <c r="AO308" s="56"/>
      <c r="AP308" s="56"/>
    </row>
    <row r="309" spans="3:42" ht="12.75" customHeight="1" x14ac:dyDescent="0.25">
      <c r="C309" s="77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56"/>
      <c r="AM309" s="56"/>
      <c r="AN309" s="56"/>
      <c r="AO309" s="56"/>
      <c r="AP309" s="56"/>
    </row>
    <row r="310" spans="3:42" ht="12.75" customHeight="1" x14ac:dyDescent="0.25">
      <c r="C310" s="77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56"/>
      <c r="AM310" s="56"/>
      <c r="AN310" s="56"/>
      <c r="AO310" s="56"/>
      <c r="AP310" s="56"/>
    </row>
    <row r="311" spans="3:42" ht="12.75" customHeight="1" x14ac:dyDescent="0.25">
      <c r="C311" s="77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56"/>
      <c r="AM311" s="56"/>
      <c r="AN311" s="56"/>
      <c r="AO311" s="56"/>
      <c r="AP311" s="56"/>
    </row>
    <row r="312" spans="3:42" ht="12.75" customHeight="1" x14ac:dyDescent="0.25">
      <c r="C312" s="77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56"/>
      <c r="AO312" s="56"/>
      <c r="AP312" s="56"/>
    </row>
    <row r="313" spans="3:42" ht="12.75" customHeight="1" x14ac:dyDescent="0.25">
      <c r="C313" s="77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56"/>
      <c r="AO313" s="56"/>
      <c r="AP313" s="56"/>
    </row>
    <row r="314" spans="3:42" ht="12.75" customHeight="1" x14ac:dyDescent="0.25">
      <c r="C314" s="77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/>
      <c r="AN314" s="56"/>
      <c r="AO314" s="56"/>
      <c r="AP314" s="56"/>
    </row>
    <row r="315" spans="3:42" ht="12.75" customHeight="1" x14ac:dyDescent="0.25">
      <c r="C315" s="77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</row>
    <row r="316" spans="3:42" ht="12.75" customHeight="1" x14ac:dyDescent="0.25">
      <c r="C316" s="77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56"/>
      <c r="AM316" s="56"/>
      <c r="AN316" s="56"/>
      <c r="AO316" s="56"/>
      <c r="AP316" s="56"/>
    </row>
    <row r="317" spans="3:42" ht="12.75" customHeight="1" x14ac:dyDescent="0.25">
      <c r="C317" s="77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/>
      <c r="AN317" s="56"/>
      <c r="AO317" s="56"/>
      <c r="AP317" s="56"/>
    </row>
    <row r="318" spans="3:42" ht="12.75" customHeight="1" x14ac:dyDescent="0.25">
      <c r="C318" s="77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</row>
    <row r="319" spans="3:42" ht="12.75" customHeight="1" x14ac:dyDescent="0.25">
      <c r="C319" s="77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</row>
    <row r="320" spans="3:42" ht="12.75" customHeight="1" x14ac:dyDescent="0.25">
      <c r="C320" s="77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</row>
    <row r="321" spans="3:42" ht="12.75" customHeight="1" x14ac:dyDescent="0.25">
      <c r="C321" s="77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</row>
    <row r="322" spans="3:42" ht="12.75" customHeight="1" x14ac:dyDescent="0.25">
      <c r="C322" s="77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</row>
    <row r="323" spans="3:42" ht="12.75" customHeight="1" x14ac:dyDescent="0.25">
      <c r="C323" s="77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</row>
    <row r="324" spans="3:42" ht="12.75" customHeight="1" x14ac:dyDescent="0.25">
      <c r="C324" s="77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/>
      <c r="AM324" s="56"/>
      <c r="AN324" s="56"/>
      <c r="AO324" s="56"/>
      <c r="AP324" s="56"/>
    </row>
    <row r="325" spans="3:42" ht="12.75" customHeight="1" x14ac:dyDescent="0.25">
      <c r="C325" s="77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</row>
    <row r="326" spans="3:42" ht="12.75" customHeight="1" x14ac:dyDescent="0.25">
      <c r="C326" s="77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</row>
    <row r="327" spans="3:42" ht="12.75" customHeight="1" x14ac:dyDescent="0.25">
      <c r="C327" s="77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</row>
    <row r="328" spans="3:42" ht="12.75" customHeight="1" x14ac:dyDescent="0.25">
      <c r="C328" s="77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</row>
    <row r="329" spans="3:42" ht="12.75" customHeight="1" x14ac:dyDescent="0.25">
      <c r="C329" s="77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</row>
    <row r="330" spans="3:42" ht="12.75" customHeight="1" x14ac:dyDescent="0.25">
      <c r="C330" s="77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56"/>
      <c r="AM330" s="56"/>
      <c r="AN330" s="56"/>
      <c r="AO330" s="56"/>
      <c r="AP330" s="56"/>
    </row>
    <row r="331" spans="3:42" ht="12.75" customHeight="1" x14ac:dyDescent="0.25">
      <c r="C331" s="77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56"/>
      <c r="AM331" s="56"/>
      <c r="AN331" s="56"/>
      <c r="AO331" s="56"/>
      <c r="AP331" s="56"/>
    </row>
    <row r="332" spans="3:42" ht="12.75" customHeight="1" x14ac:dyDescent="0.25">
      <c r="C332" s="77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/>
      <c r="AN332" s="56"/>
      <c r="AO332" s="56"/>
      <c r="AP332" s="56"/>
    </row>
    <row r="333" spans="3:42" ht="12.75" customHeight="1" x14ac:dyDescent="0.25">
      <c r="C333" s="77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/>
      <c r="AN333" s="56"/>
      <c r="AO333" s="56"/>
      <c r="AP333" s="56"/>
    </row>
    <row r="334" spans="3:42" ht="12.75" customHeight="1" x14ac:dyDescent="0.25">
      <c r="C334" s="77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/>
      <c r="AN334" s="56"/>
      <c r="AO334" s="56"/>
      <c r="AP334" s="56"/>
    </row>
    <row r="335" spans="3:42" ht="12.75" customHeight="1" x14ac:dyDescent="0.25">
      <c r="C335" s="77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/>
      <c r="AN335" s="56"/>
      <c r="AO335" s="56"/>
      <c r="AP335" s="56"/>
    </row>
    <row r="336" spans="3:42" ht="12.75" customHeight="1" x14ac:dyDescent="0.25">
      <c r="C336" s="77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/>
      <c r="AN336" s="56"/>
      <c r="AO336" s="56"/>
      <c r="AP336" s="56"/>
    </row>
    <row r="337" spans="3:42" ht="12.75" customHeight="1" x14ac:dyDescent="0.25">
      <c r="C337" s="77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/>
      <c r="AN337" s="56"/>
      <c r="AO337" s="56"/>
      <c r="AP337" s="56"/>
    </row>
    <row r="338" spans="3:42" ht="12.75" customHeight="1" x14ac:dyDescent="0.25">
      <c r="C338" s="77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/>
      <c r="AN338" s="56"/>
      <c r="AO338" s="56"/>
      <c r="AP338" s="56"/>
    </row>
    <row r="339" spans="3:42" ht="12.75" customHeight="1" x14ac:dyDescent="0.25">
      <c r="C339" s="77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</row>
    <row r="340" spans="3:42" ht="12.75" customHeight="1" x14ac:dyDescent="0.25">
      <c r="C340" s="77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</row>
    <row r="341" spans="3:42" ht="12.75" customHeight="1" x14ac:dyDescent="0.25">
      <c r="C341" s="77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</row>
    <row r="342" spans="3:42" ht="12.75" customHeight="1" x14ac:dyDescent="0.25">
      <c r="C342" s="77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56"/>
      <c r="AO342" s="56"/>
      <c r="AP342" s="56"/>
    </row>
    <row r="343" spans="3:42" ht="12.75" customHeight="1" x14ac:dyDescent="0.25">
      <c r="C343" s="77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56"/>
      <c r="AO343" s="56"/>
      <c r="AP343" s="56"/>
    </row>
    <row r="344" spans="3:42" ht="12.75" customHeight="1" x14ac:dyDescent="0.25">
      <c r="C344" s="77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/>
      <c r="AN344" s="56"/>
      <c r="AO344" s="56"/>
      <c r="AP344" s="56"/>
    </row>
    <row r="345" spans="3:42" ht="12.75" customHeight="1" x14ac:dyDescent="0.25">
      <c r="C345" s="77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</row>
    <row r="346" spans="3:42" ht="12.75" customHeight="1" x14ac:dyDescent="0.25">
      <c r="C346" s="77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</row>
    <row r="347" spans="3:42" ht="12.75" customHeight="1" x14ac:dyDescent="0.25">
      <c r="C347" s="77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/>
      <c r="AN347" s="56"/>
      <c r="AO347" s="56"/>
      <c r="AP347" s="56"/>
    </row>
    <row r="348" spans="3:42" ht="12.75" customHeight="1" x14ac:dyDescent="0.25">
      <c r="C348" s="77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/>
      <c r="AN348" s="56"/>
      <c r="AO348" s="56"/>
      <c r="AP348" s="56"/>
    </row>
    <row r="349" spans="3:42" ht="12.75" customHeight="1" x14ac:dyDescent="0.25">
      <c r="C349" s="77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/>
      <c r="AN349" s="56"/>
      <c r="AO349" s="56"/>
      <c r="AP349" s="56"/>
    </row>
    <row r="350" spans="3:42" ht="12.75" customHeight="1" x14ac:dyDescent="0.25">
      <c r="C350" s="77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/>
      <c r="AN350" s="56"/>
      <c r="AO350" s="56"/>
      <c r="AP350" s="56"/>
    </row>
    <row r="351" spans="3:42" ht="12.75" customHeight="1" x14ac:dyDescent="0.25">
      <c r="C351" s="77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</row>
    <row r="352" spans="3:42" ht="12.75" customHeight="1" x14ac:dyDescent="0.25">
      <c r="C352" s="77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/>
      <c r="AN352" s="56"/>
      <c r="AO352" s="56"/>
      <c r="AP352" s="56"/>
    </row>
    <row r="353" spans="3:42" ht="12.75" customHeight="1" x14ac:dyDescent="0.25">
      <c r="C353" s="77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</row>
    <row r="354" spans="3:42" ht="12.75" customHeight="1" x14ac:dyDescent="0.25">
      <c r="C354" s="77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</row>
    <row r="355" spans="3:42" ht="12.75" customHeight="1" x14ac:dyDescent="0.25">
      <c r="C355" s="77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</row>
    <row r="356" spans="3:42" ht="12.75" customHeight="1" x14ac:dyDescent="0.25">
      <c r="C356" s="77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/>
      <c r="AN356" s="56"/>
      <c r="AO356" s="56"/>
      <c r="AP356" s="56"/>
    </row>
    <row r="357" spans="3:42" ht="12.75" customHeight="1" x14ac:dyDescent="0.25">
      <c r="C357" s="77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56"/>
      <c r="AM357" s="56"/>
      <c r="AN357" s="56"/>
      <c r="AO357" s="56"/>
      <c r="AP357" s="56"/>
    </row>
    <row r="358" spans="3:42" ht="12.75" customHeight="1" x14ac:dyDescent="0.25">
      <c r="C358" s="77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/>
      <c r="AN358" s="56"/>
      <c r="AO358" s="56"/>
      <c r="AP358" s="56"/>
    </row>
    <row r="359" spans="3:42" ht="12.75" customHeight="1" x14ac:dyDescent="0.25">
      <c r="C359" s="77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/>
      <c r="AN359" s="56"/>
      <c r="AO359" s="56"/>
      <c r="AP359" s="56"/>
    </row>
    <row r="360" spans="3:42" ht="12.75" customHeight="1" x14ac:dyDescent="0.25">
      <c r="C360" s="77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/>
      <c r="AO360" s="56"/>
      <c r="AP360" s="56"/>
    </row>
    <row r="361" spans="3:42" ht="12.75" customHeight="1" x14ac:dyDescent="0.25">
      <c r="C361" s="77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/>
      <c r="AN361" s="56"/>
      <c r="AO361" s="56"/>
      <c r="AP361" s="56"/>
    </row>
    <row r="362" spans="3:42" ht="12.75" customHeight="1" x14ac:dyDescent="0.25">
      <c r="C362" s="77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/>
      <c r="AN362" s="56"/>
      <c r="AO362" s="56"/>
      <c r="AP362" s="56"/>
    </row>
    <row r="363" spans="3:42" ht="12.75" customHeight="1" x14ac:dyDescent="0.25">
      <c r="C363" s="77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</row>
    <row r="364" spans="3:42" ht="12.75" customHeight="1" x14ac:dyDescent="0.25">
      <c r="C364" s="77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/>
      <c r="AN364" s="56"/>
      <c r="AO364" s="56"/>
      <c r="AP364" s="56"/>
    </row>
    <row r="365" spans="3:42" ht="12.75" customHeight="1" x14ac:dyDescent="0.25">
      <c r="C365" s="77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/>
      <c r="AP365" s="56"/>
    </row>
    <row r="366" spans="3:42" ht="12.75" customHeight="1" x14ac:dyDescent="0.25">
      <c r="C366" s="77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</row>
    <row r="367" spans="3:42" ht="12.75" customHeight="1" x14ac:dyDescent="0.25">
      <c r="C367" s="77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/>
      <c r="AN367" s="56"/>
      <c r="AO367" s="56"/>
      <c r="AP367" s="56"/>
    </row>
    <row r="368" spans="3:42" ht="12.75" customHeight="1" x14ac:dyDescent="0.25">
      <c r="C368" s="77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56"/>
      <c r="AM368" s="56"/>
      <c r="AN368" s="56"/>
      <c r="AO368" s="56"/>
      <c r="AP368" s="56"/>
    </row>
    <row r="369" spans="3:42" ht="12.75" customHeight="1" x14ac:dyDescent="0.25">
      <c r="C369" s="77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  <c r="AJ369" s="56"/>
      <c r="AK369" s="56"/>
      <c r="AL369" s="56"/>
      <c r="AM369" s="56"/>
      <c r="AN369" s="56"/>
      <c r="AO369" s="56"/>
      <c r="AP369" s="56"/>
    </row>
    <row r="370" spans="3:42" ht="12.75" customHeight="1" x14ac:dyDescent="0.25">
      <c r="C370" s="77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/>
      <c r="AP370" s="56"/>
    </row>
    <row r="371" spans="3:42" ht="12.75" customHeight="1" x14ac:dyDescent="0.25">
      <c r="C371" s="77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/>
      <c r="AN371" s="56"/>
      <c r="AO371" s="56"/>
      <c r="AP371" s="56"/>
    </row>
    <row r="372" spans="3:42" ht="12.75" customHeight="1" x14ac:dyDescent="0.25">
      <c r="C372" s="77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56"/>
      <c r="AO372" s="56"/>
      <c r="AP372" s="56"/>
    </row>
    <row r="373" spans="3:42" ht="12.75" customHeight="1" x14ac:dyDescent="0.25">
      <c r="C373" s="77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</row>
    <row r="374" spans="3:42" ht="12.75" customHeight="1" x14ac:dyDescent="0.25">
      <c r="C374" s="77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</row>
    <row r="375" spans="3:42" ht="12.75" customHeight="1" x14ac:dyDescent="0.25">
      <c r="C375" s="77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/>
    </row>
    <row r="376" spans="3:42" ht="12.75" customHeight="1" x14ac:dyDescent="0.25">
      <c r="C376" s="77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</row>
    <row r="377" spans="3:42" ht="12.75" customHeight="1" x14ac:dyDescent="0.25">
      <c r="C377" s="77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56"/>
      <c r="AK377" s="56"/>
      <c r="AL377" s="56"/>
      <c r="AM377" s="56"/>
      <c r="AN377" s="56"/>
      <c r="AO377" s="56"/>
      <c r="AP377" s="56"/>
    </row>
    <row r="378" spans="3:42" ht="12.75" customHeight="1" x14ac:dyDescent="0.25">
      <c r="C378" s="77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/>
      <c r="AN378" s="56"/>
      <c r="AO378" s="56"/>
      <c r="AP378" s="56"/>
    </row>
    <row r="379" spans="3:42" ht="12.75" customHeight="1" x14ac:dyDescent="0.25">
      <c r="C379" s="77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56"/>
      <c r="AK379" s="56"/>
      <c r="AL379" s="56"/>
      <c r="AM379" s="56"/>
      <c r="AN379" s="56"/>
      <c r="AO379" s="56"/>
      <c r="AP379" s="56"/>
    </row>
    <row r="380" spans="3:42" ht="12.75" customHeight="1" x14ac:dyDescent="0.25">
      <c r="C380" s="77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</row>
    <row r="381" spans="3:42" ht="12.75" customHeight="1" x14ac:dyDescent="0.25">
      <c r="C381" s="77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</row>
    <row r="382" spans="3:42" ht="12.75" customHeight="1" x14ac:dyDescent="0.25">
      <c r="C382" s="77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  <c r="AJ382" s="56"/>
      <c r="AK382" s="56"/>
      <c r="AL382" s="56"/>
      <c r="AM382" s="56"/>
      <c r="AN382" s="56"/>
      <c r="AO382" s="56"/>
      <c r="AP382" s="56"/>
    </row>
    <row r="383" spans="3:42" ht="12.75" customHeight="1" x14ac:dyDescent="0.25">
      <c r="C383" s="77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  <c r="AJ383" s="56"/>
      <c r="AK383" s="56"/>
      <c r="AL383" s="56"/>
      <c r="AM383" s="56"/>
      <c r="AN383" s="56"/>
      <c r="AO383" s="56"/>
      <c r="AP383" s="56"/>
    </row>
    <row r="384" spans="3:42" ht="12.75" customHeight="1" x14ac:dyDescent="0.25">
      <c r="C384" s="77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  <c r="AG384" s="56"/>
      <c r="AH384" s="56"/>
      <c r="AI384" s="56"/>
      <c r="AJ384" s="56"/>
      <c r="AK384" s="56"/>
      <c r="AL384" s="56"/>
      <c r="AM384" s="56"/>
      <c r="AN384" s="56"/>
      <c r="AO384" s="56"/>
      <c r="AP384" s="56"/>
    </row>
    <row r="385" spans="3:42" ht="12.75" customHeight="1" x14ac:dyDescent="0.25">
      <c r="C385" s="77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</row>
    <row r="386" spans="3:42" ht="12.75" customHeight="1" x14ac:dyDescent="0.25">
      <c r="C386" s="77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  <c r="AG386" s="56"/>
      <c r="AH386" s="56"/>
      <c r="AI386" s="56"/>
      <c r="AJ386" s="56"/>
      <c r="AK386" s="56"/>
      <c r="AL386" s="56"/>
      <c r="AM386" s="56"/>
      <c r="AN386" s="56"/>
      <c r="AO386" s="56"/>
      <c r="AP386" s="56"/>
    </row>
    <row r="387" spans="3:42" ht="12.75" customHeight="1" x14ac:dyDescent="0.25">
      <c r="C387" s="77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  <c r="AG387" s="56"/>
      <c r="AH387" s="56"/>
      <c r="AI387" s="56"/>
      <c r="AJ387" s="56"/>
      <c r="AK387" s="56"/>
      <c r="AL387" s="56"/>
      <c r="AM387" s="56"/>
      <c r="AN387" s="56"/>
      <c r="AO387" s="56"/>
      <c r="AP387" s="56"/>
    </row>
    <row r="388" spans="3:42" ht="12.75" customHeight="1" x14ac:dyDescent="0.25">
      <c r="C388" s="77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</row>
    <row r="389" spans="3:42" ht="12.75" customHeight="1" x14ac:dyDescent="0.25">
      <c r="C389" s="77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</row>
    <row r="390" spans="3:42" ht="12.75" customHeight="1" x14ac:dyDescent="0.25">
      <c r="C390" s="77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</row>
    <row r="391" spans="3:42" ht="12.75" customHeight="1" x14ac:dyDescent="0.25">
      <c r="C391" s="77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  <c r="AJ391" s="56"/>
      <c r="AK391" s="56"/>
      <c r="AL391" s="56"/>
      <c r="AM391" s="56"/>
      <c r="AN391" s="56"/>
      <c r="AO391" s="56"/>
      <c r="AP391" s="56"/>
    </row>
    <row r="392" spans="3:42" ht="12.75" customHeight="1" x14ac:dyDescent="0.25">
      <c r="C392" s="77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  <c r="AJ392" s="56"/>
      <c r="AK392" s="56"/>
      <c r="AL392" s="56"/>
      <c r="AM392" s="56"/>
      <c r="AN392" s="56"/>
      <c r="AO392" s="56"/>
      <c r="AP392" s="56"/>
    </row>
    <row r="393" spans="3:42" ht="12.75" customHeight="1" x14ac:dyDescent="0.25">
      <c r="C393" s="77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  <c r="AG393" s="56"/>
      <c r="AH393" s="56"/>
      <c r="AI393" s="56"/>
      <c r="AJ393" s="56"/>
      <c r="AK393" s="56"/>
      <c r="AL393" s="56"/>
      <c r="AM393" s="56"/>
      <c r="AN393" s="56"/>
      <c r="AO393" s="56"/>
      <c r="AP393" s="56"/>
    </row>
    <row r="394" spans="3:42" ht="12.75" customHeight="1" x14ac:dyDescent="0.25">
      <c r="C394" s="77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  <c r="AG394" s="56"/>
      <c r="AH394" s="56"/>
      <c r="AI394" s="56"/>
      <c r="AJ394" s="56"/>
      <c r="AK394" s="56"/>
      <c r="AL394" s="56"/>
      <c r="AM394" s="56"/>
      <c r="AN394" s="56"/>
      <c r="AO394" s="56"/>
      <c r="AP394" s="56"/>
    </row>
    <row r="395" spans="3:42" ht="12.75" customHeight="1" x14ac:dyDescent="0.25">
      <c r="C395" s="77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</row>
    <row r="396" spans="3:42" ht="12.75" customHeight="1" x14ac:dyDescent="0.25">
      <c r="C396" s="77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56"/>
      <c r="AK396" s="56"/>
      <c r="AL396" s="56"/>
      <c r="AM396" s="56"/>
      <c r="AN396" s="56"/>
      <c r="AO396" s="56"/>
      <c r="AP396" s="56"/>
    </row>
    <row r="397" spans="3:42" ht="12.75" customHeight="1" x14ac:dyDescent="0.25">
      <c r="C397" s="77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56"/>
      <c r="AK397" s="56"/>
      <c r="AL397" s="56"/>
      <c r="AM397" s="56"/>
      <c r="AN397" s="56"/>
      <c r="AO397" s="56"/>
      <c r="AP397" s="56"/>
    </row>
    <row r="398" spans="3:42" ht="12.75" customHeight="1" x14ac:dyDescent="0.25">
      <c r="C398" s="77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</row>
    <row r="399" spans="3:42" ht="12.75" customHeight="1" x14ac:dyDescent="0.25">
      <c r="C399" s="77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56"/>
      <c r="AK399" s="56"/>
      <c r="AL399" s="56"/>
      <c r="AM399" s="56"/>
      <c r="AN399" s="56"/>
      <c r="AO399" s="56"/>
      <c r="AP399" s="56"/>
    </row>
    <row r="400" spans="3:42" ht="12.75" customHeight="1" x14ac:dyDescent="0.25">
      <c r="C400" s="77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</row>
    <row r="401" spans="3:42" ht="12.75" customHeight="1" x14ac:dyDescent="0.25">
      <c r="C401" s="77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56"/>
      <c r="AK401" s="56"/>
      <c r="AL401" s="56"/>
      <c r="AM401" s="56"/>
      <c r="AN401" s="56"/>
      <c r="AO401" s="56"/>
      <c r="AP401" s="56"/>
    </row>
    <row r="402" spans="3:42" ht="12.75" customHeight="1" x14ac:dyDescent="0.25">
      <c r="C402" s="77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/>
      <c r="AN402" s="56"/>
      <c r="AO402" s="56"/>
      <c r="AP402" s="56"/>
    </row>
    <row r="403" spans="3:42" ht="12.75" customHeight="1" x14ac:dyDescent="0.25">
      <c r="C403" s="77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/>
      <c r="AN403" s="56"/>
      <c r="AO403" s="56"/>
      <c r="AP403" s="56"/>
    </row>
    <row r="404" spans="3:42" ht="12.75" customHeight="1" x14ac:dyDescent="0.25">
      <c r="C404" s="77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</row>
    <row r="405" spans="3:42" ht="12.75" customHeight="1" x14ac:dyDescent="0.25">
      <c r="C405" s="77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</row>
    <row r="406" spans="3:42" ht="12.75" customHeight="1" x14ac:dyDescent="0.25">
      <c r="C406" s="77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  <c r="AM406" s="56"/>
      <c r="AN406" s="56"/>
      <c r="AO406" s="56"/>
      <c r="AP406" s="56"/>
    </row>
    <row r="407" spans="3:42" ht="12.75" customHeight="1" x14ac:dyDescent="0.25">
      <c r="C407" s="77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</row>
    <row r="408" spans="3:42" ht="12.75" customHeight="1" x14ac:dyDescent="0.25">
      <c r="C408" s="77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</row>
    <row r="409" spans="3:42" ht="12.75" customHeight="1" x14ac:dyDescent="0.25">
      <c r="C409" s="77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</row>
    <row r="410" spans="3:42" ht="12.75" customHeight="1" x14ac:dyDescent="0.25">
      <c r="C410" s="77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</row>
    <row r="411" spans="3:42" ht="12.75" customHeight="1" x14ac:dyDescent="0.25">
      <c r="C411" s="77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56"/>
      <c r="AK411" s="56"/>
      <c r="AL411" s="56"/>
      <c r="AM411" s="56"/>
      <c r="AN411" s="56"/>
      <c r="AO411" s="56"/>
      <c r="AP411" s="56"/>
    </row>
    <row r="412" spans="3:42" ht="12.75" customHeight="1" x14ac:dyDescent="0.25">
      <c r="C412" s="77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  <c r="AM412" s="56"/>
      <c r="AN412" s="56"/>
      <c r="AO412" s="56"/>
      <c r="AP412" s="56"/>
    </row>
    <row r="413" spans="3:42" ht="12.75" customHeight="1" x14ac:dyDescent="0.25">
      <c r="C413" s="77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</row>
    <row r="414" spans="3:42" ht="12.75" customHeight="1" x14ac:dyDescent="0.25">
      <c r="C414" s="77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</row>
    <row r="415" spans="3:42" ht="12.75" customHeight="1" x14ac:dyDescent="0.25">
      <c r="C415" s="77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</row>
    <row r="416" spans="3:42" ht="12.75" customHeight="1" x14ac:dyDescent="0.25">
      <c r="C416" s="77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  <c r="AJ416" s="56"/>
      <c r="AK416" s="56"/>
      <c r="AL416" s="56"/>
      <c r="AM416" s="56"/>
      <c r="AN416" s="56"/>
      <c r="AO416" s="56"/>
      <c r="AP416" s="56"/>
    </row>
    <row r="417" spans="3:42" ht="12.75" customHeight="1" x14ac:dyDescent="0.25">
      <c r="C417" s="77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  <c r="AJ417" s="56"/>
      <c r="AK417" s="56"/>
      <c r="AL417" s="56"/>
      <c r="AM417" s="56"/>
      <c r="AN417" s="56"/>
      <c r="AO417" s="56"/>
      <c r="AP417" s="56"/>
    </row>
    <row r="418" spans="3:42" ht="12.75" customHeight="1" x14ac:dyDescent="0.25">
      <c r="C418" s="77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  <c r="AG418" s="56"/>
      <c r="AH418" s="56"/>
      <c r="AI418" s="56"/>
      <c r="AJ418" s="56"/>
      <c r="AK418" s="56"/>
      <c r="AL418" s="56"/>
      <c r="AM418" s="56"/>
      <c r="AN418" s="56"/>
      <c r="AO418" s="56"/>
      <c r="AP418" s="56"/>
    </row>
    <row r="419" spans="3:42" ht="12.75" customHeight="1" x14ac:dyDescent="0.25">
      <c r="C419" s="77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</row>
    <row r="420" spans="3:42" ht="12.75" customHeight="1" x14ac:dyDescent="0.25">
      <c r="C420" s="77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</row>
    <row r="421" spans="3:42" ht="12.75" customHeight="1" x14ac:dyDescent="0.25">
      <c r="C421" s="77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</row>
    <row r="422" spans="3:42" ht="12.75" customHeight="1" x14ac:dyDescent="0.25">
      <c r="C422" s="77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  <c r="AJ422" s="56"/>
      <c r="AK422" s="56"/>
      <c r="AL422" s="56"/>
      <c r="AM422" s="56"/>
      <c r="AN422" s="56"/>
      <c r="AO422" s="56"/>
      <c r="AP422" s="56"/>
    </row>
    <row r="423" spans="3:42" ht="12.75" customHeight="1" x14ac:dyDescent="0.25">
      <c r="C423" s="77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</row>
    <row r="424" spans="3:42" ht="12.75" customHeight="1" x14ac:dyDescent="0.25">
      <c r="C424" s="77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  <c r="AM424" s="56"/>
      <c r="AN424" s="56"/>
      <c r="AO424" s="56"/>
      <c r="AP424" s="56"/>
    </row>
    <row r="425" spans="3:42" ht="12.75" customHeight="1" x14ac:dyDescent="0.25">
      <c r="C425" s="77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</row>
    <row r="426" spans="3:42" ht="12.75" customHeight="1" x14ac:dyDescent="0.25">
      <c r="C426" s="77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</row>
    <row r="427" spans="3:42" ht="12.75" customHeight="1" x14ac:dyDescent="0.25">
      <c r="C427" s="77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</row>
    <row r="428" spans="3:42" ht="12.75" customHeight="1" x14ac:dyDescent="0.25">
      <c r="C428" s="77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  <c r="AM428" s="56"/>
      <c r="AN428" s="56"/>
      <c r="AO428" s="56"/>
      <c r="AP428" s="56"/>
    </row>
    <row r="429" spans="3:42" ht="12.75" customHeight="1" x14ac:dyDescent="0.25">
      <c r="C429" s="77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</row>
    <row r="430" spans="3:42" ht="12.75" customHeight="1" x14ac:dyDescent="0.25">
      <c r="C430" s="77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</row>
    <row r="431" spans="3:42" ht="12.75" customHeight="1" x14ac:dyDescent="0.25">
      <c r="C431" s="77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</row>
    <row r="432" spans="3:42" ht="12.75" customHeight="1" x14ac:dyDescent="0.25">
      <c r="C432" s="77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</row>
    <row r="433" spans="3:42" ht="12.75" customHeight="1" x14ac:dyDescent="0.25">
      <c r="C433" s="77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</row>
    <row r="434" spans="3:42" ht="12.75" customHeight="1" x14ac:dyDescent="0.25">
      <c r="C434" s="77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  <c r="AJ434" s="56"/>
      <c r="AK434" s="56"/>
      <c r="AL434" s="56"/>
      <c r="AM434" s="56"/>
      <c r="AN434" s="56"/>
      <c r="AO434" s="56"/>
      <c r="AP434" s="56"/>
    </row>
    <row r="435" spans="3:42" ht="12.75" customHeight="1" x14ac:dyDescent="0.25">
      <c r="C435" s="77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</row>
    <row r="436" spans="3:42" ht="12.75" customHeight="1" x14ac:dyDescent="0.25">
      <c r="C436" s="77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</row>
    <row r="437" spans="3:42" ht="12.75" customHeight="1" x14ac:dyDescent="0.25">
      <c r="C437" s="77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</row>
    <row r="438" spans="3:42" ht="12.75" customHeight="1" x14ac:dyDescent="0.25">
      <c r="C438" s="77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</row>
    <row r="439" spans="3:42" ht="12.75" customHeight="1" x14ac:dyDescent="0.25">
      <c r="C439" s="77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</row>
    <row r="440" spans="3:42" ht="12.75" customHeight="1" x14ac:dyDescent="0.25">
      <c r="C440" s="77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</row>
    <row r="441" spans="3:42" ht="12.75" customHeight="1" x14ac:dyDescent="0.25">
      <c r="C441" s="77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/>
      <c r="AH441" s="56"/>
      <c r="AI441" s="56"/>
      <c r="AJ441" s="56"/>
      <c r="AK441" s="56"/>
      <c r="AL441" s="56"/>
      <c r="AM441" s="56"/>
      <c r="AN441" s="56"/>
      <c r="AO441" s="56"/>
      <c r="AP441" s="56"/>
    </row>
    <row r="442" spans="3:42" ht="12.75" customHeight="1" x14ac:dyDescent="0.25">
      <c r="C442" s="77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  <c r="AG442" s="56"/>
      <c r="AH442" s="56"/>
      <c r="AI442" s="56"/>
      <c r="AJ442" s="56"/>
      <c r="AK442" s="56"/>
      <c r="AL442" s="56"/>
      <c r="AM442" s="56"/>
      <c r="AN442" s="56"/>
      <c r="AO442" s="56"/>
      <c r="AP442" s="56"/>
    </row>
    <row r="443" spans="3:42" ht="12.75" customHeight="1" x14ac:dyDescent="0.25">
      <c r="C443" s="77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  <c r="AG443" s="56"/>
      <c r="AH443" s="56"/>
      <c r="AI443" s="56"/>
      <c r="AJ443" s="56"/>
      <c r="AK443" s="56"/>
      <c r="AL443" s="56"/>
      <c r="AM443" s="56"/>
      <c r="AN443" s="56"/>
      <c r="AO443" s="56"/>
      <c r="AP443" s="56"/>
    </row>
    <row r="444" spans="3:42" ht="12.75" customHeight="1" x14ac:dyDescent="0.25">
      <c r="C444" s="77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</row>
    <row r="445" spans="3:42" ht="12.75" customHeight="1" x14ac:dyDescent="0.25">
      <c r="C445" s="77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</row>
    <row r="446" spans="3:42" ht="12.75" customHeight="1" x14ac:dyDescent="0.25">
      <c r="C446" s="77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</row>
    <row r="447" spans="3:42" ht="12.75" customHeight="1" x14ac:dyDescent="0.25">
      <c r="C447" s="77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</row>
    <row r="448" spans="3:42" ht="12.75" customHeight="1" x14ac:dyDescent="0.25">
      <c r="C448" s="77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</row>
    <row r="449" spans="3:42" ht="12.75" customHeight="1" x14ac:dyDescent="0.25">
      <c r="C449" s="77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</row>
    <row r="450" spans="3:42" ht="12.75" customHeight="1" x14ac:dyDescent="0.25">
      <c r="C450" s="77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</row>
    <row r="451" spans="3:42" ht="12.75" customHeight="1" x14ac:dyDescent="0.25">
      <c r="C451" s="77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</row>
    <row r="452" spans="3:42" ht="12.75" customHeight="1" x14ac:dyDescent="0.25">
      <c r="C452" s="77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</row>
    <row r="453" spans="3:42" ht="12.75" customHeight="1" x14ac:dyDescent="0.25">
      <c r="C453" s="77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</row>
    <row r="454" spans="3:42" ht="12.75" customHeight="1" x14ac:dyDescent="0.25">
      <c r="C454" s="77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  <c r="AG454" s="56"/>
      <c r="AH454" s="56"/>
      <c r="AI454" s="56"/>
      <c r="AJ454" s="56"/>
      <c r="AK454" s="56"/>
      <c r="AL454" s="56"/>
      <c r="AM454" s="56"/>
      <c r="AN454" s="56"/>
      <c r="AO454" s="56"/>
      <c r="AP454" s="56"/>
    </row>
    <row r="455" spans="3:42" ht="12.75" customHeight="1" x14ac:dyDescent="0.25">
      <c r="C455" s="77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</row>
    <row r="456" spans="3:42" ht="12.75" customHeight="1" x14ac:dyDescent="0.25">
      <c r="C456" s="77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  <c r="AG456" s="56"/>
      <c r="AH456" s="56"/>
      <c r="AI456" s="56"/>
      <c r="AJ456" s="56"/>
      <c r="AK456" s="56"/>
      <c r="AL456" s="56"/>
      <c r="AM456" s="56"/>
      <c r="AN456" s="56"/>
      <c r="AO456" s="56"/>
      <c r="AP456" s="56"/>
    </row>
    <row r="457" spans="3:42" ht="12.75" customHeight="1" x14ac:dyDescent="0.25">
      <c r="C457" s="77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  <c r="AG457" s="56"/>
      <c r="AH457" s="56"/>
      <c r="AI457" s="56"/>
      <c r="AJ457" s="56"/>
      <c r="AK457" s="56"/>
      <c r="AL457" s="56"/>
      <c r="AM457" s="56"/>
      <c r="AN457" s="56"/>
      <c r="AO457" s="56"/>
      <c r="AP457" s="56"/>
    </row>
    <row r="458" spans="3:42" ht="12.75" customHeight="1" x14ac:dyDescent="0.25">
      <c r="C458" s="77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</row>
    <row r="459" spans="3:42" ht="12.75" customHeight="1" x14ac:dyDescent="0.25">
      <c r="C459" s="77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</row>
    <row r="460" spans="3:42" ht="12.75" customHeight="1" x14ac:dyDescent="0.25">
      <c r="C460" s="77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</row>
    <row r="461" spans="3:42" ht="12.75" customHeight="1" x14ac:dyDescent="0.25">
      <c r="C461" s="77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</row>
    <row r="462" spans="3:42" ht="12.75" customHeight="1" x14ac:dyDescent="0.25">
      <c r="C462" s="77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</row>
    <row r="463" spans="3:42" ht="12.75" customHeight="1" x14ac:dyDescent="0.25">
      <c r="C463" s="77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</row>
    <row r="464" spans="3:42" ht="12.75" customHeight="1" x14ac:dyDescent="0.25">
      <c r="C464" s="77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</row>
    <row r="465" spans="3:42" ht="12.75" customHeight="1" x14ac:dyDescent="0.25">
      <c r="C465" s="77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</row>
    <row r="466" spans="3:42" ht="12.75" customHeight="1" x14ac:dyDescent="0.25">
      <c r="C466" s="77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</row>
    <row r="467" spans="3:42" ht="12.75" customHeight="1" x14ac:dyDescent="0.25">
      <c r="C467" s="77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</row>
    <row r="468" spans="3:42" ht="12.75" customHeight="1" x14ac:dyDescent="0.25">
      <c r="C468" s="77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</row>
    <row r="469" spans="3:42" ht="12.75" customHeight="1" x14ac:dyDescent="0.25">
      <c r="C469" s="77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</row>
    <row r="470" spans="3:42" ht="12.75" customHeight="1" x14ac:dyDescent="0.25">
      <c r="C470" s="77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</row>
    <row r="471" spans="3:42" ht="12.75" customHeight="1" x14ac:dyDescent="0.25">
      <c r="C471" s="77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</row>
    <row r="472" spans="3:42" ht="12.75" customHeight="1" x14ac:dyDescent="0.25">
      <c r="C472" s="77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</row>
    <row r="473" spans="3:42" ht="12.75" customHeight="1" x14ac:dyDescent="0.25">
      <c r="C473" s="77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</row>
    <row r="474" spans="3:42" ht="12.75" customHeight="1" x14ac:dyDescent="0.25">
      <c r="C474" s="77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</row>
    <row r="475" spans="3:42" ht="12.75" customHeight="1" x14ac:dyDescent="0.25">
      <c r="C475" s="77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</row>
    <row r="476" spans="3:42" ht="12.75" customHeight="1" x14ac:dyDescent="0.25">
      <c r="C476" s="77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  <c r="AJ476" s="56"/>
      <c r="AK476" s="56"/>
      <c r="AL476" s="56"/>
      <c r="AM476" s="56"/>
      <c r="AN476" s="56"/>
      <c r="AO476" s="56"/>
      <c r="AP476" s="56"/>
    </row>
    <row r="477" spans="3:42" ht="12.75" customHeight="1" x14ac:dyDescent="0.25">
      <c r="C477" s="77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  <c r="AJ477" s="56"/>
      <c r="AK477" s="56"/>
      <c r="AL477" s="56"/>
      <c r="AM477" s="56"/>
      <c r="AN477" s="56"/>
      <c r="AO477" s="56"/>
      <c r="AP477" s="56"/>
    </row>
    <row r="478" spans="3:42" ht="12.75" customHeight="1" x14ac:dyDescent="0.25">
      <c r="C478" s="77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  <c r="AJ478" s="56"/>
      <c r="AK478" s="56"/>
      <c r="AL478" s="56"/>
      <c r="AM478" s="56"/>
      <c r="AN478" s="56"/>
      <c r="AO478" s="56"/>
      <c r="AP478" s="56"/>
    </row>
    <row r="479" spans="3:42" ht="12.75" customHeight="1" x14ac:dyDescent="0.25">
      <c r="C479" s="77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  <c r="AJ479" s="56"/>
      <c r="AK479" s="56"/>
      <c r="AL479" s="56"/>
      <c r="AM479" s="56"/>
      <c r="AN479" s="56"/>
      <c r="AO479" s="56"/>
      <c r="AP479" s="56"/>
    </row>
    <row r="480" spans="3:42" ht="12.75" customHeight="1" x14ac:dyDescent="0.25">
      <c r="C480" s="77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</row>
    <row r="481" spans="3:42" ht="12.75" customHeight="1" x14ac:dyDescent="0.25">
      <c r="C481" s="77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  <c r="AJ481" s="56"/>
      <c r="AK481" s="56"/>
      <c r="AL481" s="56"/>
      <c r="AM481" s="56"/>
      <c r="AN481" s="56"/>
      <c r="AO481" s="56"/>
      <c r="AP481" s="56"/>
    </row>
    <row r="482" spans="3:42" ht="12.75" customHeight="1" x14ac:dyDescent="0.25">
      <c r="C482" s="77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  <c r="AJ482" s="56"/>
      <c r="AK482" s="56"/>
      <c r="AL482" s="56"/>
      <c r="AM482" s="56"/>
      <c r="AN482" s="56"/>
      <c r="AO482" s="56"/>
      <c r="AP482" s="56"/>
    </row>
    <row r="483" spans="3:42" ht="12.75" customHeight="1" x14ac:dyDescent="0.25">
      <c r="C483" s="77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  <c r="AJ483" s="56"/>
      <c r="AK483" s="56"/>
      <c r="AL483" s="56"/>
      <c r="AM483" s="56"/>
      <c r="AN483" s="56"/>
      <c r="AO483" s="56"/>
      <c r="AP483" s="56"/>
    </row>
    <row r="484" spans="3:42" ht="12.75" customHeight="1" x14ac:dyDescent="0.25">
      <c r="C484" s="77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  <c r="AJ484" s="56"/>
      <c r="AK484" s="56"/>
      <c r="AL484" s="56"/>
      <c r="AM484" s="56"/>
      <c r="AN484" s="56"/>
      <c r="AO484" s="56"/>
      <c r="AP484" s="56"/>
    </row>
    <row r="485" spans="3:42" ht="12.75" customHeight="1" x14ac:dyDescent="0.25">
      <c r="C485" s="77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</row>
    <row r="486" spans="3:42" ht="12.75" customHeight="1" x14ac:dyDescent="0.25">
      <c r="C486" s="77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</row>
    <row r="487" spans="3:42" ht="12.75" customHeight="1" x14ac:dyDescent="0.25">
      <c r="C487" s="77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  <c r="AJ487" s="56"/>
      <c r="AK487" s="56"/>
      <c r="AL487" s="56"/>
      <c r="AM487" s="56"/>
      <c r="AN487" s="56"/>
      <c r="AO487" s="56"/>
      <c r="AP487" s="56"/>
    </row>
    <row r="488" spans="3:42" ht="12.75" customHeight="1" x14ac:dyDescent="0.25">
      <c r="C488" s="77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  <c r="AJ488" s="56"/>
      <c r="AK488" s="56"/>
      <c r="AL488" s="56"/>
      <c r="AM488" s="56"/>
      <c r="AN488" s="56"/>
      <c r="AO488" s="56"/>
      <c r="AP488" s="56"/>
    </row>
    <row r="489" spans="3:42" ht="12.75" customHeight="1" x14ac:dyDescent="0.25">
      <c r="C489" s="77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  <c r="AG489" s="56"/>
      <c r="AH489" s="56"/>
      <c r="AI489" s="56"/>
      <c r="AJ489" s="56"/>
      <c r="AK489" s="56"/>
      <c r="AL489" s="56"/>
      <c r="AM489" s="56"/>
      <c r="AN489" s="56"/>
      <c r="AO489" s="56"/>
      <c r="AP489" s="56"/>
    </row>
    <row r="490" spans="3:42" ht="12.75" customHeight="1" x14ac:dyDescent="0.25">
      <c r="C490" s="77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</row>
    <row r="491" spans="3:42" ht="12.75" customHeight="1" x14ac:dyDescent="0.25">
      <c r="C491" s="77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  <c r="AG491" s="56"/>
      <c r="AH491" s="56"/>
      <c r="AI491" s="56"/>
      <c r="AJ491" s="56"/>
      <c r="AK491" s="56"/>
      <c r="AL491" s="56"/>
      <c r="AM491" s="56"/>
      <c r="AN491" s="56"/>
      <c r="AO491" s="56"/>
      <c r="AP491" s="56"/>
    </row>
    <row r="492" spans="3:42" ht="12.75" customHeight="1" x14ac:dyDescent="0.25">
      <c r="C492" s="77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  <c r="AG492" s="56"/>
      <c r="AH492" s="56"/>
      <c r="AI492" s="56"/>
      <c r="AJ492" s="56"/>
      <c r="AK492" s="56"/>
      <c r="AL492" s="56"/>
      <c r="AM492" s="56"/>
      <c r="AN492" s="56"/>
      <c r="AO492" s="56"/>
      <c r="AP492" s="56"/>
    </row>
    <row r="493" spans="3:42" ht="12.75" customHeight="1" x14ac:dyDescent="0.25">
      <c r="C493" s="77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</row>
    <row r="494" spans="3:42" ht="12.75" customHeight="1" x14ac:dyDescent="0.25">
      <c r="C494" s="77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  <c r="AG494" s="56"/>
      <c r="AH494" s="56"/>
      <c r="AI494" s="56"/>
      <c r="AJ494" s="56"/>
      <c r="AK494" s="56"/>
      <c r="AL494" s="56"/>
      <c r="AM494" s="56"/>
      <c r="AN494" s="56"/>
      <c r="AO494" s="56"/>
      <c r="AP494" s="56"/>
    </row>
    <row r="495" spans="3:42" ht="12.75" customHeight="1" x14ac:dyDescent="0.25">
      <c r="C495" s="77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</row>
    <row r="496" spans="3:42" ht="12.75" customHeight="1" x14ac:dyDescent="0.25">
      <c r="C496" s="77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</row>
    <row r="497" spans="3:42" ht="12.75" customHeight="1" x14ac:dyDescent="0.25">
      <c r="C497" s="77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</row>
    <row r="498" spans="3:42" ht="12.75" customHeight="1" x14ac:dyDescent="0.25">
      <c r="C498" s="77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  <c r="AG498" s="56"/>
      <c r="AH498" s="56"/>
      <c r="AI498" s="56"/>
      <c r="AJ498" s="56"/>
      <c r="AK498" s="56"/>
      <c r="AL498" s="56"/>
      <c r="AM498" s="56"/>
      <c r="AN498" s="56"/>
      <c r="AO498" s="56"/>
      <c r="AP498" s="56"/>
    </row>
    <row r="499" spans="3:42" ht="12.75" customHeight="1" x14ac:dyDescent="0.25">
      <c r="C499" s="77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  <c r="AJ499" s="56"/>
      <c r="AK499" s="56"/>
      <c r="AL499" s="56"/>
      <c r="AM499" s="56"/>
      <c r="AN499" s="56"/>
      <c r="AO499" s="56"/>
      <c r="AP499" s="56"/>
    </row>
    <row r="500" spans="3:42" ht="12.75" customHeight="1" x14ac:dyDescent="0.25">
      <c r="C500" s="77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</row>
    <row r="501" spans="3:42" ht="12.75" customHeight="1" x14ac:dyDescent="0.25">
      <c r="C501" s="77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</row>
    <row r="502" spans="3:42" ht="12.75" customHeight="1" x14ac:dyDescent="0.25">
      <c r="C502" s="77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  <c r="AG502" s="56"/>
      <c r="AH502" s="56"/>
      <c r="AI502" s="56"/>
      <c r="AJ502" s="56"/>
      <c r="AK502" s="56"/>
      <c r="AL502" s="56"/>
      <c r="AM502" s="56"/>
      <c r="AN502" s="56"/>
      <c r="AO502" s="56"/>
      <c r="AP502" s="56"/>
    </row>
    <row r="503" spans="3:42" ht="12.75" customHeight="1" x14ac:dyDescent="0.25">
      <c r="C503" s="77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  <c r="AG503" s="56"/>
      <c r="AH503" s="56"/>
      <c r="AI503" s="56"/>
      <c r="AJ503" s="56"/>
      <c r="AK503" s="56"/>
      <c r="AL503" s="56"/>
      <c r="AM503" s="56"/>
      <c r="AN503" s="56"/>
      <c r="AO503" s="56"/>
      <c r="AP503" s="56"/>
    </row>
    <row r="504" spans="3:42" ht="12.75" customHeight="1" x14ac:dyDescent="0.25">
      <c r="C504" s="77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  <c r="AG504" s="56"/>
      <c r="AH504" s="56"/>
      <c r="AI504" s="56"/>
      <c r="AJ504" s="56"/>
      <c r="AK504" s="56"/>
      <c r="AL504" s="56"/>
      <c r="AM504" s="56"/>
      <c r="AN504" s="56"/>
      <c r="AO504" s="56"/>
      <c r="AP504" s="56"/>
    </row>
    <row r="505" spans="3:42" ht="12.75" customHeight="1" x14ac:dyDescent="0.25">
      <c r="C505" s="77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</row>
    <row r="506" spans="3:42" ht="12.75" customHeight="1" x14ac:dyDescent="0.25">
      <c r="C506" s="77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  <c r="AJ506" s="56"/>
      <c r="AK506" s="56"/>
      <c r="AL506" s="56"/>
      <c r="AM506" s="56"/>
      <c r="AN506" s="56"/>
      <c r="AO506" s="56"/>
      <c r="AP506" s="56"/>
    </row>
    <row r="507" spans="3:42" ht="12.75" customHeight="1" x14ac:dyDescent="0.25">
      <c r="C507" s="77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  <c r="AJ507" s="56"/>
      <c r="AK507" s="56"/>
      <c r="AL507" s="56"/>
      <c r="AM507" s="56"/>
      <c r="AN507" s="56"/>
      <c r="AO507" s="56"/>
      <c r="AP507" s="56"/>
    </row>
    <row r="508" spans="3:42" ht="12.75" customHeight="1" x14ac:dyDescent="0.25">
      <c r="C508" s="77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  <c r="AJ508" s="56"/>
      <c r="AK508" s="56"/>
      <c r="AL508" s="56"/>
      <c r="AM508" s="56"/>
      <c r="AN508" s="56"/>
      <c r="AO508" s="56"/>
      <c r="AP508" s="56"/>
    </row>
    <row r="509" spans="3:42" ht="12.75" customHeight="1" x14ac:dyDescent="0.25">
      <c r="C509" s="77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</row>
    <row r="510" spans="3:42" ht="12.75" customHeight="1" x14ac:dyDescent="0.25">
      <c r="C510" s="77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</row>
    <row r="511" spans="3:42" ht="12.75" customHeight="1" x14ac:dyDescent="0.25">
      <c r="C511" s="77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</row>
    <row r="512" spans="3:42" ht="12.75" customHeight="1" x14ac:dyDescent="0.25">
      <c r="C512" s="77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</row>
    <row r="513" spans="3:42" ht="12.75" customHeight="1" x14ac:dyDescent="0.25">
      <c r="C513" s="77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</row>
    <row r="514" spans="3:42" ht="12.75" customHeight="1" x14ac:dyDescent="0.25">
      <c r="C514" s="77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</row>
    <row r="515" spans="3:42" ht="12.75" customHeight="1" x14ac:dyDescent="0.25">
      <c r="C515" s="77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</row>
    <row r="516" spans="3:42" ht="12.75" customHeight="1" x14ac:dyDescent="0.25">
      <c r="C516" s="77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</row>
    <row r="517" spans="3:42" ht="12.75" customHeight="1" x14ac:dyDescent="0.25">
      <c r="C517" s="77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</row>
    <row r="518" spans="3:42" ht="12.75" customHeight="1" x14ac:dyDescent="0.25">
      <c r="C518" s="77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</row>
    <row r="519" spans="3:42" ht="12.75" customHeight="1" x14ac:dyDescent="0.25">
      <c r="C519" s="77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</row>
    <row r="520" spans="3:42" ht="12.75" customHeight="1" x14ac:dyDescent="0.25">
      <c r="C520" s="77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</row>
    <row r="521" spans="3:42" ht="12.75" customHeight="1" x14ac:dyDescent="0.25">
      <c r="C521" s="77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</row>
    <row r="522" spans="3:42" ht="12.75" customHeight="1" x14ac:dyDescent="0.25">
      <c r="C522" s="77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</row>
    <row r="523" spans="3:42" ht="12.75" customHeight="1" x14ac:dyDescent="0.25">
      <c r="C523" s="77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</row>
    <row r="524" spans="3:42" ht="12.75" customHeight="1" x14ac:dyDescent="0.25">
      <c r="C524" s="77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</row>
    <row r="525" spans="3:42" ht="12.75" customHeight="1" x14ac:dyDescent="0.25">
      <c r="C525" s="77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</row>
    <row r="526" spans="3:42" ht="12.75" customHeight="1" x14ac:dyDescent="0.25">
      <c r="C526" s="77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  <c r="AG526" s="56"/>
      <c r="AH526" s="56"/>
      <c r="AI526" s="56"/>
      <c r="AJ526" s="56"/>
      <c r="AK526" s="56"/>
      <c r="AL526" s="56"/>
      <c r="AM526" s="56"/>
      <c r="AN526" s="56"/>
      <c r="AO526" s="56"/>
      <c r="AP526" s="56"/>
    </row>
    <row r="527" spans="3:42" ht="12.75" customHeight="1" x14ac:dyDescent="0.25">
      <c r="C527" s="77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  <c r="AJ527" s="56"/>
      <c r="AK527" s="56"/>
      <c r="AL527" s="56"/>
      <c r="AM527" s="56"/>
      <c r="AN527" s="56"/>
      <c r="AO527" s="56"/>
      <c r="AP527" s="56"/>
    </row>
    <row r="528" spans="3:42" ht="12.75" customHeight="1" x14ac:dyDescent="0.25">
      <c r="C528" s="77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  <c r="AJ528" s="56"/>
      <c r="AK528" s="56"/>
      <c r="AL528" s="56"/>
      <c r="AM528" s="56"/>
      <c r="AN528" s="56"/>
      <c r="AO528" s="56"/>
      <c r="AP528" s="56"/>
    </row>
    <row r="529" spans="3:42" ht="12.75" customHeight="1" x14ac:dyDescent="0.25">
      <c r="C529" s="77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</row>
    <row r="530" spans="3:42" ht="12.75" customHeight="1" x14ac:dyDescent="0.25">
      <c r="C530" s="77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</row>
    <row r="531" spans="3:42" ht="12.75" customHeight="1" x14ac:dyDescent="0.25">
      <c r="C531" s="77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</row>
    <row r="532" spans="3:42" ht="12.75" customHeight="1" x14ac:dyDescent="0.25">
      <c r="C532" s="77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  <c r="AG532" s="56"/>
      <c r="AH532" s="56"/>
      <c r="AI532" s="56"/>
      <c r="AJ532" s="56"/>
      <c r="AK532" s="56"/>
      <c r="AL532" s="56"/>
      <c r="AM532" s="56"/>
      <c r="AN532" s="56"/>
      <c r="AO532" s="56"/>
      <c r="AP532" s="56"/>
    </row>
    <row r="533" spans="3:42" ht="12.75" customHeight="1" x14ac:dyDescent="0.25">
      <c r="C533" s="77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</row>
    <row r="534" spans="3:42" ht="12.75" customHeight="1" x14ac:dyDescent="0.25">
      <c r="C534" s="77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</row>
    <row r="535" spans="3:42" ht="12.75" customHeight="1" x14ac:dyDescent="0.25">
      <c r="C535" s="77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</row>
    <row r="536" spans="3:42" ht="12.75" customHeight="1" x14ac:dyDescent="0.25">
      <c r="C536" s="77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  <c r="AJ536" s="56"/>
      <c r="AK536" s="56"/>
      <c r="AL536" s="56"/>
      <c r="AM536" s="56"/>
      <c r="AN536" s="56"/>
      <c r="AO536" s="56"/>
      <c r="AP536" s="56"/>
    </row>
    <row r="537" spans="3:42" ht="12.75" customHeight="1" x14ac:dyDescent="0.25">
      <c r="C537" s="77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  <c r="AJ537" s="56"/>
      <c r="AK537" s="56"/>
      <c r="AL537" s="56"/>
      <c r="AM537" s="56"/>
      <c r="AN537" s="56"/>
      <c r="AO537" s="56"/>
      <c r="AP537" s="56"/>
    </row>
    <row r="538" spans="3:42" ht="12.75" customHeight="1" x14ac:dyDescent="0.25">
      <c r="C538" s="77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  <c r="AJ538" s="56"/>
      <c r="AK538" s="56"/>
      <c r="AL538" s="56"/>
      <c r="AM538" s="56"/>
      <c r="AN538" s="56"/>
      <c r="AO538" s="56"/>
      <c r="AP538" s="56"/>
    </row>
    <row r="539" spans="3:42" ht="12.75" customHeight="1" x14ac:dyDescent="0.25">
      <c r="C539" s="77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  <c r="AJ539" s="56"/>
      <c r="AK539" s="56"/>
      <c r="AL539" s="56"/>
      <c r="AM539" s="56"/>
      <c r="AN539" s="56"/>
      <c r="AO539" s="56"/>
      <c r="AP539" s="56"/>
    </row>
    <row r="540" spans="3:42" ht="12.75" customHeight="1" x14ac:dyDescent="0.25">
      <c r="C540" s="77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</row>
    <row r="541" spans="3:42" ht="12.75" customHeight="1" x14ac:dyDescent="0.25">
      <c r="C541" s="77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  <c r="AJ541" s="56"/>
      <c r="AK541" s="56"/>
      <c r="AL541" s="56"/>
      <c r="AM541" s="56"/>
      <c r="AN541" s="56"/>
      <c r="AO541" s="56"/>
      <c r="AP541" s="56"/>
    </row>
    <row r="542" spans="3:42" ht="12.75" customHeight="1" x14ac:dyDescent="0.25">
      <c r="C542" s="77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  <c r="AJ542" s="56"/>
      <c r="AK542" s="56"/>
      <c r="AL542" s="56"/>
      <c r="AM542" s="56"/>
      <c r="AN542" s="56"/>
      <c r="AO542" s="56"/>
      <c r="AP542" s="56"/>
    </row>
    <row r="543" spans="3:42" ht="12.75" customHeight="1" x14ac:dyDescent="0.25">
      <c r="C543" s="77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  <c r="AJ543" s="56"/>
      <c r="AK543" s="56"/>
      <c r="AL543" s="56"/>
      <c r="AM543" s="56"/>
      <c r="AN543" s="56"/>
      <c r="AO543" s="56"/>
      <c r="AP543" s="56"/>
    </row>
    <row r="544" spans="3:42" ht="12.75" customHeight="1" x14ac:dyDescent="0.25">
      <c r="C544" s="77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  <c r="AJ544" s="56"/>
      <c r="AK544" s="56"/>
      <c r="AL544" s="56"/>
      <c r="AM544" s="56"/>
      <c r="AN544" s="56"/>
      <c r="AO544" s="56"/>
      <c r="AP544" s="56"/>
    </row>
    <row r="545" spans="3:42" ht="12.75" customHeight="1" x14ac:dyDescent="0.25">
      <c r="C545" s="77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</row>
    <row r="546" spans="3:42" ht="12.75" customHeight="1" x14ac:dyDescent="0.25">
      <c r="C546" s="77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  <c r="AJ546" s="56"/>
      <c r="AK546" s="56"/>
      <c r="AL546" s="56"/>
      <c r="AM546" s="56"/>
      <c r="AN546" s="56"/>
      <c r="AO546" s="56"/>
      <c r="AP546" s="56"/>
    </row>
    <row r="547" spans="3:42" ht="12.75" customHeight="1" x14ac:dyDescent="0.25">
      <c r="C547" s="77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</row>
    <row r="548" spans="3:42" ht="12.75" customHeight="1" x14ac:dyDescent="0.25">
      <c r="C548" s="77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</row>
    <row r="549" spans="3:42" ht="12.75" customHeight="1" x14ac:dyDescent="0.25">
      <c r="C549" s="77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</row>
    <row r="550" spans="3:42" ht="12.75" customHeight="1" x14ac:dyDescent="0.25">
      <c r="C550" s="77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</row>
    <row r="551" spans="3:42" ht="12.75" customHeight="1" x14ac:dyDescent="0.25">
      <c r="C551" s="77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  <c r="AJ551" s="56"/>
      <c r="AK551" s="56"/>
      <c r="AL551" s="56"/>
      <c r="AM551" s="56"/>
      <c r="AN551" s="56"/>
      <c r="AO551" s="56"/>
      <c r="AP551" s="56"/>
    </row>
    <row r="552" spans="3:42" ht="12.75" customHeight="1" x14ac:dyDescent="0.25">
      <c r="C552" s="77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</row>
    <row r="553" spans="3:42" ht="12.75" customHeight="1" x14ac:dyDescent="0.25">
      <c r="C553" s="77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</row>
    <row r="554" spans="3:42" ht="12.75" customHeight="1" x14ac:dyDescent="0.25">
      <c r="C554" s="77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</row>
    <row r="555" spans="3:42" ht="12.75" customHeight="1" x14ac:dyDescent="0.25">
      <c r="C555" s="77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</row>
    <row r="556" spans="3:42" ht="12.75" customHeight="1" x14ac:dyDescent="0.25">
      <c r="C556" s="77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  <c r="AJ556" s="56"/>
      <c r="AK556" s="56"/>
      <c r="AL556" s="56"/>
      <c r="AM556" s="56"/>
      <c r="AN556" s="56"/>
      <c r="AO556" s="56"/>
      <c r="AP556" s="56"/>
    </row>
    <row r="557" spans="3:42" ht="12.75" customHeight="1" x14ac:dyDescent="0.25">
      <c r="C557" s="77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  <c r="AJ557" s="56"/>
      <c r="AK557" s="56"/>
      <c r="AL557" s="56"/>
      <c r="AM557" s="56"/>
      <c r="AN557" s="56"/>
      <c r="AO557" s="56"/>
      <c r="AP557" s="56"/>
    </row>
    <row r="558" spans="3:42" ht="12.75" customHeight="1" x14ac:dyDescent="0.25">
      <c r="C558" s="77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  <c r="AJ558" s="56"/>
      <c r="AK558" s="56"/>
      <c r="AL558" s="56"/>
      <c r="AM558" s="56"/>
      <c r="AN558" s="56"/>
      <c r="AO558" s="56"/>
      <c r="AP558" s="56"/>
    </row>
    <row r="559" spans="3:42" ht="12.75" customHeight="1" x14ac:dyDescent="0.25">
      <c r="C559" s="77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</row>
    <row r="560" spans="3:42" ht="12.75" customHeight="1" x14ac:dyDescent="0.25">
      <c r="C560" s="77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</row>
    <row r="561" spans="3:42" ht="12.75" customHeight="1" x14ac:dyDescent="0.25">
      <c r="C561" s="77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  <c r="AJ561" s="56"/>
      <c r="AK561" s="56"/>
      <c r="AL561" s="56"/>
      <c r="AM561" s="56"/>
      <c r="AN561" s="56"/>
      <c r="AO561" s="56"/>
      <c r="AP561" s="56"/>
    </row>
    <row r="562" spans="3:42" ht="12.75" customHeight="1" x14ac:dyDescent="0.25">
      <c r="C562" s="77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  <c r="AJ562" s="56"/>
      <c r="AK562" s="56"/>
      <c r="AL562" s="56"/>
      <c r="AM562" s="56"/>
      <c r="AN562" s="56"/>
      <c r="AO562" s="56"/>
      <c r="AP562" s="56"/>
    </row>
    <row r="563" spans="3:42" ht="12.75" customHeight="1" x14ac:dyDescent="0.25">
      <c r="C563" s="77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  <c r="AJ563" s="56"/>
      <c r="AK563" s="56"/>
      <c r="AL563" s="56"/>
      <c r="AM563" s="56"/>
      <c r="AN563" s="56"/>
      <c r="AO563" s="56"/>
      <c r="AP563" s="56"/>
    </row>
    <row r="564" spans="3:42" ht="12.75" customHeight="1" x14ac:dyDescent="0.25">
      <c r="C564" s="77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  <c r="AJ564" s="56"/>
      <c r="AK564" s="56"/>
      <c r="AL564" s="56"/>
      <c r="AM564" s="56"/>
      <c r="AN564" s="56"/>
      <c r="AO564" s="56"/>
      <c r="AP564" s="56"/>
    </row>
    <row r="565" spans="3:42" ht="12.75" customHeight="1" x14ac:dyDescent="0.25">
      <c r="C565" s="77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</row>
    <row r="566" spans="3:42" ht="12.75" customHeight="1" x14ac:dyDescent="0.25">
      <c r="C566" s="77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/>
      <c r="AL566" s="56"/>
      <c r="AM566" s="56"/>
      <c r="AN566" s="56"/>
      <c r="AO566" s="56"/>
      <c r="AP566" s="56"/>
    </row>
    <row r="567" spans="3:42" ht="12.75" customHeight="1" x14ac:dyDescent="0.25">
      <c r="C567" s="77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  <c r="AJ567" s="56"/>
      <c r="AK567" s="56"/>
      <c r="AL567" s="56"/>
      <c r="AM567" s="56"/>
      <c r="AN567" s="56"/>
      <c r="AO567" s="56"/>
      <c r="AP567" s="56"/>
    </row>
    <row r="568" spans="3:42" ht="12.75" customHeight="1" x14ac:dyDescent="0.25">
      <c r="C568" s="77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  <c r="AJ568" s="56"/>
      <c r="AK568" s="56"/>
      <c r="AL568" s="56"/>
      <c r="AM568" s="56"/>
      <c r="AN568" s="56"/>
      <c r="AO568" s="56"/>
      <c r="AP568" s="56"/>
    </row>
    <row r="569" spans="3:42" ht="12.75" customHeight="1" x14ac:dyDescent="0.25">
      <c r="C569" s="77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  <c r="AJ569" s="56"/>
      <c r="AK569" s="56"/>
      <c r="AL569" s="56"/>
      <c r="AM569" s="56"/>
      <c r="AN569" s="56"/>
      <c r="AO569" s="56"/>
      <c r="AP569" s="56"/>
    </row>
    <row r="570" spans="3:42" ht="12.75" customHeight="1" x14ac:dyDescent="0.25">
      <c r="C570" s="77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</row>
    <row r="571" spans="3:42" ht="12.75" customHeight="1" x14ac:dyDescent="0.25">
      <c r="C571" s="77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  <c r="AJ571" s="56"/>
      <c r="AK571" s="56"/>
      <c r="AL571" s="56"/>
      <c r="AM571" s="56"/>
      <c r="AN571" s="56"/>
      <c r="AO571" s="56"/>
      <c r="AP571" s="56"/>
    </row>
    <row r="572" spans="3:42" ht="12.75" customHeight="1" x14ac:dyDescent="0.25">
      <c r="C572" s="77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  <c r="AJ572" s="56"/>
      <c r="AK572" s="56"/>
      <c r="AL572" s="56"/>
      <c r="AM572" s="56"/>
      <c r="AN572" s="56"/>
      <c r="AO572" s="56"/>
      <c r="AP572" s="56"/>
    </row>
    <row r="573" spans="3:42" ht="12.75" customHeight="1" x14ac:dyDescent="0.25">
      <c r="C573" s="77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/>
      <c r="AN573" s="56"/>
      <c r="AO573" s="56"/>
      <c r="AP573" s="56"/>
    </row>
    <row r="574" spans="3:42" ht="12.75" customHeight="1" x14ac:dyDescent="0.25">
      <c r="C574" s="77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</row>
    <row r="575" spans="3:42" ht="12.75" customHeight="1" x14ac:dyDescent="0.25">
      <c r="C575" s="77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</row>
    <row r="576" spans="3:42" ht="12.75" customHeight="1" x14ac:dyDescent="0.25">
      <c r="C576" s="77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/>
      <c r="AN576" s="56"/>
      <c r="AO576" s="56"/>
      <c r="AP576" s="56"/>
    </row>
    <row r="577" spans="3:42" ht="12.75" customHeight="1" x14ac:dyDescent="0.25">
      <c r="C577" s="77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/>
      <c r="AN577" s="56"/>
      <c r="AO577" s="56"/>
      <c r="AP577" s="56"/>
    </row>
    <row r="578" spans="3:42" ht="12.75" customHeight="1" x14ac:dyDescent="0.25">
      <c r="C578" s="77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/>
      <c r="AN578" s="56"/>
      <c r="AO578" s="56"/>
      <c r="AP578" s="56"/>
    </row>
    <row r="579" spans="3:42" ht="12.75" customHeight="1" x14ac:dyDescent="0.25">
      <c r="C579" s="77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/>
      <c r="AN579" s="56"/>
      <c r="AO579" s="56"/>
      <c r="AP579" s="56"/>
    </row>
    <row r="580" spans="3:42" ht="12.75" customHeight="1" x14ac:dyDescent="0.25">
      <c r="C580" s="77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</row>
    <row r="581" spans="3:42" ht="12.75" customHeight="1" x14ac:dyDescent="0.25">
      <c r="C581" s="77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/>
      <c r="AN581" s="56"/>
      <c r="AO581" s="56"/>
      <c r="AP581" s="56"/>
    </row>
    <row r="582" spans="3:42" ht="12.75" customHeight="1" x14ac:dyDescent="0.25">
      <c r="C582" s="77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56"/>
      <c r="AO582" s="56"/>
      <c r="AP582" s="56"/>
    </row>
    <row r="583" spans="3:42" ht="12.75" customHeight="1" x14ac:dyDescent="0.25">
      <c r="C583" s="77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</row>
    <row r="584" spans="3:42" ht="12.75" customHeight="1" x14ac:dyDescent="0.25">
      <c r="C584" s="77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</row>
    <row r="585" spans="3:42" ht="12.75" customHeight="1" x14ac:dyDescent="0.25">
      <c r="C585" s="77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</row>
    <row r="586" spans="3:42" ht="12.75" customHeight="1" x14ac:dyDescent="0.25">
      <c r="C586" s="77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</row>
    <row r="587" spans="3:42" ht="12.75" customHeight="1" x14ac:dyDescent="0.25">
      <c r="C587" s="77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</row>
    <row r="588" spans="3:42" ht="12.75" customHeight="1" x14ac:dyDescent="0.25">
      <c r="C588" s="77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</row>
    <row r="589" spans="3:42" ht="12.75" customHeight="1" x14ac:dyDescent="0.25">
      <c r="C589" s="77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</row>
    <row r="590" spans="3:42" ht="12.75" customHeight="1" x14ac:dyDescent="0.25">
      <c r="C590" s="77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</row>
    <row r="591" spans="3:42" ht="12.75" customHeight="1" x14ac:dyDescent="0.25">
      <c r="C591" s="77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</row>
    <row r="592" spans="3:42" ht="12.75" customHeight="1" x14ac:dyDescent="0.25">
      <c r="C592" s="77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</row>
    <row r="593" spans="3:42" ht="12.75" customHeight="1" x14ac:dyDescent="0.25">
      <c r="C593" s="77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</row>
    <row r="594" spans="3:42" ht="12.75" customHeight="1" x14ac:dyDescent="0.25">
      <c r="C594" s="77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  <c r="AG594" s="56"/>
      <c r="AH594" s="56"/>
      <c r="AI594" s="56"/>
      <c r="AJ594" s="56"/>
      <c r="AK594" s="56"/>
      <c r="AL594" s="56"/>
      <c r="AM594" s="56"/>
      <c r="AN594" s="56"/>
      <c r="AO594" s="56"/>
      <c r="AP594" s="56"/>
    </row>
    <row r="595" spans="3:42" ht="12.75" customHeight="1" x14ac:dyDescent="0.25">
      <c r="C595" s="77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</row>
    <row r="596" spans="3:42" ht="12.75" customHeight="1" x14ac:dyDescent="0.25">
      <c r="C596" s="77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/>
      <c r="AN596" s="56"/>
      <c r="AO596" s="56"/>
      <c r="AP596" s="56"/>
    </row>
    <row r="597" spans="3:42" ht="12.75" customHeight="1" x14ac:dyDescent="0.25">
      <c r="C597" s="77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/>
      <c r="AN597" s="56"/>
      <c r="AO597" s="56"/>
      <c r="AP597" s="56"/>
    </row>
    <row r="598" spans="3:42" ht="12.75" customHeight="1" x14ac:dyDescent="0.25">
      <c r="C598" s="77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</row>
    <row r="599" spans="3:42" ht="12.75" customHeight="1" x14ac:dyDescent="0.25">
      <c r="C599" s="77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</row>
    <row r="600" spans="3:42" ht="12.75" customHeight="1" x14ac:dyDescent="0.25">
      <c r="C600" s="77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</row>
    <row r="601" spans="3:42" ht="12.75" customHeight="1" x14ac:dyDescent="0.25">
      <c r="C601" s="77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/>
      <c r="AN601" s="56"/>
      <c r="AO601" s="56"/>
      <c r="AP601" s="56"/>
    </row>
    <row r="602" spans="3:42" ht="12.75" customHeight="1" x14ac:dyDescent="0.25">
      <c r="C602" s="77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/>
      <c r="AN602" s="56"/>
      <c r="AO602" s="56"/>
      <c r="AP602" s="56"/>
    </row>
    <row r="603" spans="3:42" ht="12.75" customHeight="1" x14ac:dyDescent="0.25">
      <c r="C603" s="77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/>
      <c r="AN603" s="56"/>
      <c r="AO603" s="56"/>
      <c r="AP603" s="56"/>
    </row>
    <row r="604" spans="3:42" ht="12.75" customHeight="1" x14ac:dyDescent="0.25">
      <c r="C604" s="77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  <c r="AJ604" s="56"/>
      <c r="AK604" s="56"/>
      <c r="AL604" s="56"/>
      <c r="AM604" s="56"/>
      <c r="AN604" s="56"/>
      <c r="AO604" s="56"/>
      <c r="AP604" s="56"/>
    </row>
    <row r="605" spans="3:42" ht="12.75" customHeight="1" x14ac:dyDescent="0.25">
      <c r="C605" s="77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</row>
    <row r="606" spans="3:42" ht="12.75" customHeight="1" x14ac:dyDescent="0.25">
      <c r="C606" s="77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/>
      <c r="AN606" s="56"/>
      <c r="AO606" s="56"/>
      <c r="AP606" s="56"/>
    </row>
    <row r="607" spans="3:42" ht="12.75" customHeight="1" x14ac:dyDescent="0.25">
      <c r="C607" s="77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/>
      <c r="AN607" s="56"/>
      <c r="AO607" s="56"/>
      <c r="AP607" s="56"/>
    </row>
    <row r="608" spans="3:42" ht="12.75" customHeight="1" x14ac:dyDescent="0.25">
      <c r="C608" s="77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  <c r="AJ608" s="56"/>
      <c r="AK608" s="56"/>
      <c r="AL608" s="56"/>
      <c r="AM608" s="56"/>
      <c r="AN608" s="56"/>
      <c r="AO608" s="56"/>
      <c r="AP608" s="56"/>
    </row>
    <row r="609" spans="3:42" ht="12.75" customHeight="1" x14ac:dyDescent="0.25">
      <c r="C609" s="77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</row>
    <row r="610" spans="3:42" ht="12.75" customHeight="1" x14ac:dyDescent="0.25">
      <c r="C610" s="77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</row>
    <row r="611" spans="3:42" ht="12.75" customHeight="1" x14ac:dyDescent="0.25">
      <c r="C611" s="77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</row>
    <row r="612" spans="3:42" ht="12.75" customHeight="1" x14ac:dyDescent="0.25">
      <c r="C612" s="77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56"/>
      <c r="AO612" s="56"/>
      <c r="AP612" s="56"/>
    </row>
    <row r="613" spans="3:42" ht="12.75" customHeight="1" x14ac:dyDescent="0.25">
      <c r="C613" s="77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56"/>
      <c r="AO613" s="56"/>
      <c r="AP613" s="56"/>
    </row>
    <row r="614" spans="3:42" ht="12.75" customHeight="1" x14ac:dyDescent="0.25">
      <c r="C614" s="77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</row>
    <row r="615" spans="3:42" ht="12.75" customHeight="1" x14ac:dyDescent="0.25">
      <c r="C615" s="77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</row>
    <row r="616" spans="3:42" ht="12.75" customHeight="1" x14ac:dyDescent="0.25">
      <c r="C616" s="77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  <c r="AJ616" s="56"/>
      <c r="AK616" s="56"/>
      <c r="AL616" s="56"/>
      <c r="AM616" s="56"/>
      <c r="AN616" s="56"/>
      <c r="AO616" s="56"/>
      <c r="AP616" s="56"/>
    </row>
    <row r="617" spans="3:42" ht="12.75" customHeight="1" x14ac:dyDescent="0.25">
      <c r="C617" s="77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</row>
    <row r="618" spans="3:42" ht="12.75" customHeight="1" x14ac:dyDescent="0.25">
      <c r="C618" s="77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/>
      <c r="AN618" s="56"/>
      <c r="AO618" s="56"/>
      <c r="AP618" s="56"/>
    </row>
    <row r="619" spans="3:42" ht="12.75" customHeight="1" x14ac:dyDescent="0.25">
      <c r="C619" s="77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  <c r="AJ619" s="56"/>
      <c r="AK619" s="56"/>
      <c r="AL619" s="56"/>
      <c r="AM619" s="56"/>
      <c r="AN619" s="56"/>
      <c r="AO619" s="56"/>
      <c r="AP619" s="56"/>
    </row>
    <row r="620" spans="3:42" ht="12.75" customHeight="1" x14ac:dyDescent="0.25">
      <c r="C620" s="77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</row>
    <row r="621" spans="3:42" ht="12.75" customHeight="1" x14ac:dyDescent="0.25">
      <c r="C621" s="77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</row>
    <row r="622" spans="3:42" ht="12.75" customHeight="1" x14ac:dyDescent="0.25">
      <c r="C622" s="77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</row>
    <row r="623" spans="3:42" ht="12.75" customHeight="1" x14ac:dyDescent="0.25">
      <c r="C623" s="77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/>
      <c r="AN623" s="56"/>
      <c r="AO623" s="56"/>
      <c r="AP623" s="56"/>
    </row>
    <row r="624" spans="3:42" ht="12.75" customHeight="1" x14ac:dyDescent="0.25">
      <c r="C624" s="77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</row>
    <row r="625" spans="3:42" ht="12.75" customHeight="1" x14ac:dyDescent="0.25">
      <c r="C625" s="77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</row>
    <row r="626" spans="3:42" ht="12.75" customHeight="1" x14ac:dyDescent="0.25">
      <c r="C626" s="77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</row>
    <row r="627" spans="3:42" ht="12.75" customHeight="1" x14ac:dyDescent="0.25">
      <c r="C627" s="77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</row>
    <row r="628" spans="3:42" ht="12.75" customHeight="1" x14ac:dyDescent="0.25">
      <c r="C628" s="77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</row>
    <row r="629" spans="3:42" ht="12.75" customHeight="1" x14ac:dyDescent="0.25">
      <c r="C629" s="77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/>
      <c r="AN629" s="56"/>
      <c r="AO629" s="56"/>
      <c r="AP629" s="56"/>
    </row>
    <row r="630" spans="3:42" ht="12.75" customHeight="1" x14ac:dyDescent="0.25">
      <c r="C630" s="77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</row>
    <row r="631" spans="3:42" ht="12.75" customHeight="1" x14ac:dyDescent="0.25">
      <c r="C631" s="77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  <c r="AJ631" s="56"/>
      <c r="AK631" s="56"/>
      <c r="AL631" s="56"/>
      <c r="AM631" s="56"/>
      <c r="AN631" s="56"/>
      <c r="AO631" s="56"/>
      <c r="AP631" s="56"/>
    </row>
    <row r="632" spans="3:42" ht="12.75" customHeight="1" x14ac:dyDescent="0.25">
      <c r="C632" s="77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  <c r="AJ632" s="56"/>
      <c r="AK632" s="56"/>
      <c r="AL632" s="56"/>
      <c r="AM632" s="56"/>
      <c r="AN632" s="56"/>
      <c r="AO632" s="56"/>
      <c r="AP632" s="56"/>
    </row>
    <row r="633" spans="3:42" ht="12.75" customHeight="1" x14ac:dyDescent="0.25">
      <c r="C633" s="77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  <c r="AJ633" s="56"/>
      <c r="AK633" s="56"/>
      <c r="AL633" s="56"/>
      <c r="AM633" s="56"/>
      <c r="AN633" s="56"/>
      <c r="AO633" s="56"/>
      <c r="AP633" s="56"/>
    </row>
    <row r="634" spans="3:42" ht="12.75" customHeight="1" x14ac:dyDescent="0.25">
      <c r="C634" s="77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  <c r="AJ634" s="56"/>
      <c r="AK634" s="56"/>
      <c r="AL634" s="56"/>
      <c r="AM634" s="56"/>
      <c r="AN634" s="56"/>
      <c r="AO634" s="56"/>
      <c r="AP634" s="56"/>
    </row>
    <row r="635" spans="3:42" ht="12.75" customHeight="1" x14ac:dyDescent="0.25">
      <c r="C635" s="77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</row>
    <row r="636" spans="3:42" ht="12.75" customHeight="1" x14ac:dyDescent="0.25">
      <c r="C636" s="77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  <c r="AJ636" s="56"/>
      <c r="AK636" s="56"/>
      <c r="AL636" s="56"/>
      <c r="AM636" s="56"/>
      <c r="AN636" s="56"/>
      <c r="AO636" s="56"/>
      <c r="AP636" s="56"/>
    </row>
    <row r="637" spans="3:42" ht="12.75" customHeight="1" x14ac:dyDescent="0.25">
      <c r="C637" s="77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  <c r="AJ637" s="56"/>
      <c r="AK637" s="56"/>
      <c r="AL637" s="56"/>
      <c r="AM637" s="56"/>
      <c r="AN637" s="56"/>
      <c r="AO637" s="56"/>
      <c r="AP637" s="56"/>
    </row>
    <row r="638" spans="3:42" ht="12.75" customHeight="1" x14ac:dyDescent="0.25">
      <c r="C638" s="77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</row>
    <row r="639" spans="3:42" ht="12.75" customHeight="1" x14ac:dyDescent="0.25">
      <c r="C639" s="77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</row>
    <row r="640" spans="3:42" ht="12.75" customHeight="1" x14ac:dyDescent="0.25">
      <c r="C640" s="77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</row>
    <row r="641" spans="3:42" ht="12.75" customHeight="1" x14ac:dyDescent="0.25">
      <c r="C641" s="77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/>
      <c r="AN641" s="56"/>
      <c r="AO641" s="56"/>
      <c r="AP641" s="56"/>
    </row>
    <row r="642" spans="3:42" ht="12.75" customHeight="1" x14ac:dyDescent="0.25">
      <c r="C642" s="77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</row>
    <row r="643" spans="3:42" ht="12.75" customHeight="1" x14ac:dyDescent="0.25">
      <c r="C643" s="77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56"/>
      <c r="AO643" s="56"/>
      <c r="AP643" s="56"/>
    </row>
    <row r="644" spans="3:42" ht="12.75" customHeight="1" x14ac:dyDescent="0.25">
      <c r="C644" s="77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  <c r="AG644" s="56"/>
      <c r="AH644" s="56"/>
      <c r="AI644" s="56"/>
      <c r="AJ644" s="56"/>
      <c r="AK644" s="56"/>
      <c r="AL644" s="56"/>
      <c r="AM644" s="56"/>
      <c r="AN644" s="56"/>
      <c r="AO644" s="56"/>
      <c r="AP644" s="56"/>
    </row>
    <row r="645" spans="3:42" ht="12.75" customHeight="1" x14ac:dyDescent="0.25">
      <c r="C645" s="77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</row>
    <row r="646" spans="3:42" ht="12.75" customHeight="1" x14ac:dyDescent="0.25">
      <c r="C646" s="77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  <c r="AJ646" s="56"/>
      <c r="AK646" s="56"/>
      <c r="AL646" s="56"/>
      <c r="AM646" s="56"/>
      <c r="AN646" s="56"/>
      <c r="AO646" s="56"/>
      <c r="AP646" s="56"/>
    </row>
    <row r="647" spans="3:42" ht="12.75" customHeight="1" x14ac:dyDescent="0.25">
      <c r="C647" s="77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  <c r="AJ647" s="56"/>
      <c r="AK647" s="56"/>
      <c r="AL647" s="56"/>
      <c r="AM647" s="56"/>
      <c r="AN647" s="56"/>
      <c r="AO647" s="56"/>
      <c r="AP647" s="56"/>
    </row>
    <row r="648" spans="3:42" ht="12.75" customHeight="1" x14ac:dyDescent="0.25">
      <c r="C648" s="77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  <c r="AJ648" s="56"/>
      <c r="AK648" s="56"/>
      <c r="AL648" s="56"/>
      <c r="AM648" s="56"/>
      <c r="AN648" s="56"/>
      <c r="AO648" s="56"/>
      <c r="AP648" s="56"/>
    </row>
    <row r="649" spans="3:42" ht="12.75" customHeight="1" x14ac:dyDescent="0.25">
      <c r="C649" s="77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  <c r="AG649" s="56"/>
      <c r="AH649" s="56"/>
      <c r="AI649" s="56"/>
      <c r="AJ649" s="56"/>
      <c r="AK649" s="56"/>
      <c r="AL649" s="56"/>
      <c r="AM649" s="56"/>
      <c r="AN649" s="56"/>
      <c r="AO649" s="56"/>
      <c r="AP649" s="56"/>
    </row>
    <row r="650" spans="3:42" ht="12.75" customHeight="1" x14ac:dyDescent="0.25">
      <c r="C650" s="77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</row>
    <row r="651" spans="3:42" ht="12.75" customHeight="1" x14ac:dyDescent="0.25">
      <c r="C651" s="77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</row>
    <row r="652" spans="3:42" ht="12.75" customHeight="1" x14ac:dyDescent="0.25">
      <c r="C652" s="77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  <c r="AJ652" s="56"/>
      <c r="AK652" s="56"/>
      <c r="AL652" s="56"/>
      <c r="AM652" s="56"/>
      <c r="AN652" s="56"/>
      <c r="AO652" s="56"/>
      <c r="AP652" s="56"/>
    </row>
    <row r="653" spans="3:42" ht="12.75" customHeight="1" x14ac:dyDescent="0.25">
      <c r="C653" s="77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  <c r="AJ653" s="56"/>
      <c r="AK653" s="56"/>
      <c r="AL653" s="56"/>
      <c r="AM653" s="56"/>
      <c r="AN653" s="56"/>
      <c r="AO653" s="56"/>
      <c r="AP653" s="56"/>
    </row>
    <row r="654" spans="3:42" ht="12.75" customHeight="1" x14ac:dyDescent="0.25">
      <c r="C654" s="77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  <c r="AJ654" s="56"/>
      <c r="AK654" s="56"/>
      <c r="AL654" s="56"/>
      <c r="AM654" s="56"/>
      <c r="AN654" s="56"/>
      <c r="AO654" s="56"/>
      <c r="AP654" s="56"/>
    </row>
    <row r="655" spans="3:42" ht="12.75" customHeight="1" x14ac:dyDescent="0.25">
      <c r="C655" s="77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</row>
    <row r="656" spans="3:42" ht="12.75" customHeight="1" x14ac:dyDescent="0.25">
      <c r="C656" s="77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  <c r="AG656" s="56"/>
      <c r="AH656" s="56"/>
      <c r="AI656" s="56"/>
      <c r="AJ656" s="56"/>
      <c r="AK656" s="56"/>
      <c r="AL656" s="56"/>
      <c r="AM656" s="56"/>
      <c r="AN656" s="56"/>
      <c r="AO656" s="56"/>
      <c r="AP656" s="56"/>
    </row>
    <row r="657" spans="3:42" ht="12.75" customHeight="1" x14ac:dyDescent="0.25">
      <c r="C657" s="77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  <c r="AJ657" s="56"/>
      <c r="AK657" s="56"/>
      <c r="AL657" s="56"/>
      <c r="AM657" s="56"/>
      <c r="AN657" s="56"/>
      <c r="AO657" s="56"/>
      <c r="AP657" s="56"/>
    </row>
    <row r="658" spans="3:42" ht="12.75" customHeight="1" x14ac:dyDescent="0.25">
      <c r="C658" s="77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  <c r="AJ658" s="56"/>
      <c r="AK658" s="56"/>
      <c r="AL658" s="56"/>
      <c r="AM658" s="56"/>
      <c r="AN658" s="56"/>
      <c r="AO658" s="56"/>
      <c r="AP658" s="56"/>
    </row>
    <row r="659" spans="3:42" ht="12.75" customHeight="1" x14ac:dyDescent="0.25">
      <c r="C659" s="77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  <c r="AJ659" s="56"/>
      <c r="AK659" s="56"/>
      <c r="AL659" s="56"/>
      <c r="AM659" s="56"/>
      <c r="AN659" s="56"/>
      <c r="AO659" s="56"/>
      <c r="AP659" s="56"/>
    </row>
    <row r="660" spans="3:42" ht="12.75" customHeight="1" x14ac:dyDescent="0.25">
      <c r="C660" s="77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</row>
    <row r="661" spans="3:42" ht="12.75" customHeight="1" x14ac:dyDescent="0.25">
      <c r="C661" s="77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</row>
    <row r="662" spans="3:42" ht="12.75" customHeight="1" x14ac:dyDescent="0.25">
      <c r="C662" s="77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</row>
    <row r="663" spans="3:42" ht="12.75" customHeight="1" x14ac:dyDescent="0.25">
      <c r="C663" s="77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</row>
    <row r="664" spans="3:42" ht="12.75" customHeight="1" x14ac:dyDescent="0.25">
      <c r="C664" s="77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</row>
    <row r="665" spans="3:42" ht="12.75" customHeight="1" x14ac:dyDescent="0.25">
      <c r="C665" s="77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</row>
    <row r="666" spans="3:42" ht="12.75" customHeight="1" x14ac:dyDescent="0.25">
      <c r="C666" s="77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/>
      <c r="AN666" s="56"/>
      <c r="AO666" s="56"/>
      <c r="AP666" s="56"/>
    </row>
    <row r="667" spans="3:42" ht="12.75" customHeight="1" x14ac:dyDescent="0.25">
      <c r="C667" s="77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/>
      <c r="AN667" s="56"/>
      <c r="AO667" s="56"/>
      <c r="AP667" s="56"/>
    </row>
    <row r="668" spans="3:42" ht="12.75" customHeight="1" x14ac:dyDescent="0.25">
      <c r="C668" s="77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  <c r="AJ668" s="56"/>
      <c r="AK668" s="56"/>
      <c r="AL668" s="56"/>
      <c r="AM668" s="56"/>
      <c r="AN668" s="56"/>
      <c r="AO668" s="56"/>
      <c r="AP668" s="56"/>
    </row>
    <row r="669" spans="3:42" ht="12.75" customHeight="1" x14ac:dyDescent="0.25">
      <c r="C669" s="77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/>
      <c r="AN669" s="56"/>
      <c r="AO669" s="56"/>
      <c r="AP669" s="56"/>
    </row>
    <row r="670" spans="3:42" ht="12.75" customHeight="1" x14ac:dyDescent="0.25">
      <c r="C670" s="77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</row>
    <row r="671" spans="3:42" ht="12.75" customHeight="1" x14ac:dyDescent="0.25">
      <c r="C671" s="77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  <c r="AJ671" s="56"/>
      <c r="AK671" s="56"/>
      <c r="AL671" s="56"/>
      <c r="AM671" s="56"/>
      <c r="AN671" s="56"/>
      <c r="AO671" s="56"/>
      <c r="AP671" s="56"/>
    </row>
    <row r="672" spans="3:42" ht="12.75" customHeight="1" x14ac:dyDescent="0.25">
      <c r="C672" s="77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56"/>
      <c r="AO672" s="56"/>
      <c r="AP672" s="56"/>
    </row>
    <row r="673" spans="3:42" ht="12.75" customHeight="1" x14ac:dyDescent="0.25">
      <c r="C673" s="77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</row>
    <row r="674" spans="3:42" ht="12.75" customHeight="1" x14ac:dyDescent="0.25">
      <c r="C674" s="77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</row>
    <row r="675" spans="3:42" ht="12.75" customHeight="1" x14ac:dyDescent="0.25">
      <c r="C675" s="77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</row>
    <row r="676" spans="3:42" ht="12.75" customHeight="1" x14ac:dyDescent="0.25">
      <c r="C676" s="77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</row>
    <row r="677" spans="3:42" ht="12.75" customHeight="1" x14ac:dyDescent="0.25">
      <c r="C677" s="77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</row>
    <row r="678" spans="3:42" ht="12.75" customHeight="1" x14ac:dyDescent="0.25">
      <c r="C678" s="77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</row>
    <row r="679" spans="3:42" ht="12.75" customHeight="1" x14ac:dyDescent="0.25">
      <c r="C679" s="77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</row>
    <row r="680" spans="3:42" ht="12.75" customHeight="1" x14ac:dyDescent="0.25">
      <c r="C680" s="77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</row>
    <row r="681" spans="3:42" ht="12.75" customHeight="1" x14ac:dyDescent="0.25">
      <c r="C681" s="77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</row>
    <row r="682" spans="3:42" ht="12.75" customHeight="1" x14ac:dyDescent="0.25">
      <c r="C682" s="77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</row>
    <row r="683" spans="3:42" ht="12.75" customHeight="1" x14ac:dyDescent="0.25">
      <c r="C683" s="77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</row>
    <row r="684" spans="3:42" ht="12.75" customHeight="1" x14ac:dyDescent="0.25">
      <c r="C684" s="77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</row>
    <row r="685" spans="3:42" ht="12.75" customHeight="1" x14ac:dyDescent="0.25">
      <c r="C685" s="77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</row>
    <row r="686" spans="3:42" ht="12.75" customHeight="1" x14ac:dyDescent="0.25">
      <c r="C686" s="77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/>
      <c r="AN686" s="56"/>
      <c r="AO686" s="56"/>
      <c r="AP686" s="56"/>
    </row>
    <row r="687" spans="3:42" ht="12.75" customHeight="1" x14ac:dyDescent="0.25">
      <c r="C687" s="77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</row>
    <row r="688" spans="3:42" ht="12.75" customHeight="1" x14ac:dyDescent="0.25">
      <c r="C688" s="77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</row>
    <row r="689" spans="3:42" ht="12.75" customHeight="1" x14ac:dyDescent="0.25">
      <c r="C689" s="77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</row>
    <row r="690" spans="3:42" ht="12.75" customHeight="1" x14ac:dyDescent="0.25">
      <c r="C690" s="77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</row>
    <row r="691" spans="3:42" ht="12.75" customHeight="1" x14ac:dyDescent="0.25">
      <c r="C691" s="77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/>
      <c r="AN691" s="56"/>
      <c r="AO691" s="56"/>
      <c r="AP691" s="56"/>
    </row>
    <row r="692" spans="3:42" ht="12.75" customHeight="1" x14ac:dyDescent="0.25">
      <c r="C692" s="77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  <c r="AJ692" s="56"/>
      <c r="AK692" s="56"/>
      <c r="AL692" s="56"/>
      <c r="AM692" s="56"/>
      <c r="AN692" s="56"/>
      <c r="AO692" s="56"/>
      <c r="AP692" s="56"/>
    </row>
    <row r="693" spans="3:42" ht="12.75" customHeight="1" x14ac:dyDescent="0.25">
      <c r="C693" s="77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/>
      <c r="AN693" s="56"/>
      <c r="AO693" s="56"/>
      <c r="AP693" s="56"/>
    </row>
    <row r="694" spans="3:42" ht="12.75" customHeight="1" x14ac:dyDescent="0.25">
      <c r="C694" s="77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/>
      <c r="AN694" s="56"/>
      <c r="AO694" s="56"/>
      <c r="AP694" s="56"/>
    </row>
    <row r="695" spans="3:42" ht="12.75" customHeight="1" x14ac:dyDescent="0.25">
      <c r="C695" s="77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</row>
    <row r="696" spans="3:42" ht="12.75" customHeight="1" x14ac:dyDescent="0.25">
      <c r="C696" s="77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</row>
    <row r="697" spans="3:42" ht="12.75" customHeight="1" x14ac:dyDescent="0.25">
      <c r="C697" s="77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/>
      <c r="AN697" s="56"/>
      <c r="AO697" s="56"/>
      <c r="AP697" s="56"/>
    </row>
    <row r="698" spans="3:42" ht="12.75" customHeight="1" x14ac:dyDescent="0.25">
      <c r="C698" s="77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</row>
    <row r="699" spans="3:42" ht="12.75" customHeight="1" x14ac:dyDescent="0.25">
      <c r="C699" s="77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</row>
    <row r="700" spans="3:42" ht="12.75" customHeight="1" x14ac:dyDescent="0.25">
      <c r="C700" s="77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</row>
    <row r="701" spans="3:42" ht="12.75" customHeight="1" x14ac:dyDescent="0.25">
      <c r="C701" s="77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  <c r="AG701" s="56"/>
      <c r="AH701" s="56"/>
      <c r="AI701" s="56"/>
      <c r="AJ701" s="56"/>
      <c r="AK701" s="56"/>
      <c r="AL701" s="56"/>
      <c r="AM701" s="56"/>
      <c r="AN701" s="56"/>
      <c r="AO701" s="56"/>
      <c r="AP701" s="56"/>
    </row>
    <row r="702" spans="3:42" ht="12.75" customHeight="1" x14ac:dyDescent="0.25">
      <c r="C702" s="77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56"/>
      <c r="AO702" s="56"/>
      <c r="AP702" s="56"/>
    </row>
    <row r="703" spans="3:42" ht="12.75" customHeight="1" x14ac:dyDescent="0.25">
      <c r="C703" s="77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56"/>
      <c r="AO703" s="56"/>
      <c r="AP703" s="56"/>
    </row>
    <row r="704" spans="3:42" ht="12.75" customHeight="1" x14ac:dyDescent="0.25">
      <c r="C704" s="77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  <c r="AJ704" s="56"/>
      <c r="AK704" s="56"/>
      <c r="AL704" s="56"/>
      <c r="AM704" s="56"/>
      <c r="AN704" s="56"/>
      <c r="AO704" s="56"/>
      <c r="AP704" s="56"/>
    </row>
    <row r="705" spans="3:42" ht="12.75" customHeight="1" x14ac:dyDescent="0.25">
      <c r="C705" s="77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</row>
    <row r="706" spans="3:42" ht="12.75" customHeight="1" x14ac:dyDescent="0.25">
      <c r="C706" s="77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/>
      <c r="AN706" s="56"/>
      <c r="AO706" s="56"/>
      <c r="AP706" s="56"/>
    </row>
    <row r="707" spans="3:42" ht="12.75" customHeight="1" x14ac:dyDescent="0.25">
      <c r="C707" s="77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/>
      <c r="AN707" s="56"/>
      <c r="AO707" s="56"/>
      <c r="AP707" s="56"/>
    </row>
    <row r="708" spans="3:42" ht="12.75" customHeight="1" x14ac:dyDescent="0.25">
      <c r="C708" s="77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/>
      <c r="AN708" s="56"/>
      <c r="AO708" s="56"/>
      <c r="AP708" s="56"/>
    </row>
    <row r="709" spans="3:42" ht="12.75" customHeight="1" x14ac:dyDescent="0.25">
      <c r="C709" s="77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/>
      <c r="AN709" s="56"/>
      <c r="AO709" s="56"/>
      <c r="AP709" s="56"/>
    </row>
    <row r="710" spans="3:42" ht="12.75" customHeight="1" x14ac:dyDescent="0.25">
      <c r="C710" s="77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</row>
    <row r="711" spans="3:42" ht="12.75" customHeight="1" x14ac:dyDescent="0.25">
      <c r="C711" s="77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  <c r="AJ711" s="56"/>
      <c r="AK711" s="56"/>
      <c r="AL711" s="56"/>
      <c r="AM711" s="56"/>
      <c r="AN711" s="56"/>
      <c r="AO711" s="56"/>
      <c r="AP711" s="56"/>
    </row>
    <row r="712" spans="3:42" ht="12.75" customHeight="1" x14ac:dyDescent="0.25">
      <c r="C712" s="77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/>
      <c r="AN712" s="56"/>
      <c r="AO712" s="56"/>
      <c r="AP712" s="56"/>
    </row>
    <row r="713" spans="3:42" ht="12.75" customHeight="1" x14ac:dyDescent="0.25">
      <c r="C713" s="77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/>
      <c r="AN713" s="56"/>
      <c r="AO713" s="56"/>
      <c r="AP713" s="56"/>
    </row>
    <row r="714" spans="3:42" ht="12.75" customHeight="1" x14ac:dyDescent="0.25">
      <c r="C714" s="77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</row>
    <row r="715" spans="3:42" ht="12.75" customHeight="1" x14ac:dyDescent="0.25">
      <c r="C715" s="77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</row>
    <row r="716" spans="3:42" ht="12.75" customHeight="1" x14ac:dyDescent="0.25">
      <c r="C716" s="77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/>
      <c r="AN716" s="56"/>
      <c r="AO716" s="56"/>
      <c r="AP716" s="56"/>
    </row>
    <row r="717" spans="3:42" ht="12.75" customHeight="1" x14ac:dyDescent="0.25">
      <c r="C717" s="77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/>
      <c r="AN717" s="56"/>
      <c r="AO717" s="56"/>
      <c r="AP717" s="56"/>
    </row>
    <row r="718" spans="3:42" ht="12.75" customHeight="1" x14ac:dyDescent="0.25">
      <c r="C718" s="77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/>
      <c r="AN718" s="56"/>
      <c r="AO718" s="56"/>
      <c r="AP718" s="56"/>
    </row>
    <row r="719" spans="3:42" ht="12.75" customHeight="1" x14ac:dyDescent="0.25">
      <c r="C719" s="77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  <c r="AJ719" s="56"/>
      <c r="AK719" s="56"/>
      <c r="AL719" s="56"/>
      <c r="AM719" s="56"/>
      <c r="AN719" s="56"/>
      <c r="AO719" s="56"/>
      <c r="AP719" s="56"/>
    </row>
    <row r="720" spans="3:42" ht="12.75" customHeight="1" x14ac:dyDescent="0.25">
      <c r="C720" s="77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</row>
    <row r="721" spans="3:42" ht="12.75" customHeight="1" x14ac:dyDescent="0.25">
      <c r="C721" s="77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/>
      <c r="AM721" s="56"/>
      <c r="AN721" s="56"/>
      <c r="AO721" s="56"/>
      <c r="AP721" s="56"/>
    </row>
    <row r="722" spans="3:42" ht="12.75" customHeight="1" x14ac:dyDescent="0.25">
      <c r="C722" s="77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  <c r="AG722" s="56"/>
      <c r="AH722" s="56"/>
      <c r="AI722" s="56"/>
      <c r="AJ722" s="56"/>
      <c r="AK722" s="56"/>
      <c r="AL722" s="56"/>
      <c r="AM722" s="56"/>
      <c r="AN722" s="56"/>
      <c r="AO722" s="56"/>
      <c r="AP722" s="56"/>
    </row>
    <row r="723" spans="3:42" ht="12.75" customHeight="1" x14ac:dyDescent="0.25">
      <c r="C723" s="77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/>
      <c r="AN723" s="56"/>
      <c r="AO723" s="56"/>
      <c r="AP723" s="56"/>
    </row>
    <row r="724" spans="3:42" ht="12.75" customHeight="1" x14ac:dyDescent="0.25">
      <c r="C724" s="77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  <c r="AJ724" s="56"/>
      <c r="AK724" s="56"/>
      <c r="AL724" s="56"/>
      <c r="AM724" s="56"/>
      <c r="AN724" s="56"/>
      <c r="AO724" s="56"/>
      <c r="AP724" s="56"/>
    </row>
    <row r="725" spans="3:42" ht="12.75" customHeight="1" x14ac:dyDescent="0.25">
      <c r="C725" s="77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</row>
    <row r="726" spans="3:42" ht="12.75" customHeight="1" x14ac:dyDescent="0.25">
      <c r="C726" s="77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  <c r="AJ726" s="56"/>
      <c r="AK726" s="56"/>
      <c r="AL726" s="56"/>
      <c r="AM726" s="56"/>
      <c r="AN726" s="56"/>
      <c r="AO726" s="56"/>
      <c r="AP726" s="56"/>
    </row>
    <row r="727" spans="3:42" ht="12.75" customHeight="1" x14ac:dyDescent="0.25">
      <c r="C727" s="77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  <c r="AG727" s="56"/>
      <c r="AH727" s="56"/>
      <c r="AI727" s="56"/>
      <c r="AJ727" s="56"/>
      <c r="AK727" s="56"/>
      <c r="AL727" s="56"/>
      <c r="AM727" s="56"/>
      <c r="AN727" s="56"/>
      <c r="AO727" s="56"/>
      <c r="AP727" s="56"/>
    </row>
    <row r="728" spans="3:42" ht="12.75" customHeight="1" x14ac:dyDescent="0.25">
      <c r="C728" s="77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  <c r="AG728" s="56"/>
      <c r="AH728" s="56"/>
      <c r="AI728" s="56"/>
      <c r="AJ728" s="56"/>
      <c r="AK728" s="56"/>
      <c r="AL728" s="56"/>
      <c r="AM728" s="56"/>
      <c r="AN728" s="56"/>
      <c r="AO728" s="56"/>
      <c r="AP728" s="56"/>
    </row>
    <row r="729" spans="3:42" ht="12.75" customHeight="1" x14ac:dyDescent="0.25">
      <c r="C729" s="77"/>
      <c r="W729" s="56"/>
      <c r="X729" s="56"/>
      <c r="Y729" s="56"/>
      <c r="Z729" s="56"/>
      <c r="AA729" s="56"/>
      <c r="AB729" s="56"/>
      <c r="AC729" s="56"/>
      <c r="AD729" s="56"/>
      <c r="AE729" s="56"/>
      <c r="AF729" s="56"/>
      <c r="AG729" s="56"/>
      <c r="AH729" s="56"/>
      <c r="AI729" s="56"/>
      <c r="AJ729" s="56"/>
      <c r="AK729" s="56"/>
      <c r="AL729" s="56"/>
      <c r="AM729" s="56"/>
      <c r="AN729" s="56"/>
      <c r="AO729" s="56"/>
      <c r="AP729" s="56"/>
    </row>
    <row r="730" spans="3:42" ht="12.75" customHeight="1" x14ac:dyDescent="0.25">
      <c r="C730" s="77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</row>
    <row r="731" spans="3:42" ht="12.75" customHeight="1" x14ac:dyDescent="0.25">
      <c r="C731" s="77"/>
      <c r="W731" s="56"/>
      <c r="X731" s="56"/>
      <c r="Y731" s="56"/>
      <c r="Z731" s="56"/>
      <c r="AA731" s="56"/>
      <c r="AB731" s="56"/>
      <c r="AC731" s="56"/>
      <c r="AD731" s="56"/>
      <c r="AE731" s="56"/>
      <c r="AF731" s="56"/>
      <c r="AG731" s="56"/>
      <c r="AH731" s="56"/>
      <c r="AI731" s="56"/>
      <c r="AJ731" s="56"/>
      <c r="AK731" s="56"/>
      <c r="AL731" s="56"/>
      <c r="AM731" s="56"/>
      <c r="AN731" s="56"/>
      <c r="AO731" s="56"/>
      <c r="AP731" s="56"/>
    </row>
    <row r="732" spans="3:42" ht="12.75" customHeight="1" x14ac:dyDescent="0.25">
      <c r="C732" s="77"/>
      <c r="W732" s="56"/>
      <c r="X732" s="56"/>
      <c r="Y732" s="56"/>
      <c r="Z732" s="56"/>
      <c r="AA732" s="56"/>
      <c r="AB732" s="56"/>
      <c r="AC732" s="56"/>
      <c r="AD732" s="56"/>
      <c r="AE732" s="56"/>
      <c r="AF732" s="56"/>
      <c r="AG732" s="56"/>
      <c r="AH732" s="56"/>
      <c r="AI732" s="56"/>
      <c r="AJ732" s="56"/>
      <c r="AK732" s="56"/>
      <c r="AL732" s="56"/>
      <c r="AM732" s="56"/>
      <c r="AN732" s="56"/>
      <c r="AO732" s="56"/>
      <c r="AP732" s="56"/>
    </row>
    <row r="733" spans="3:42" ht="12.75" customHeight="1" x14ac:dyDescent="0.25">
      <c r="C733" s="77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  <c r="AG733" s="56"/>
      <c r="AH733" s="56"/>
      <c r="AI733" s="56"/>
      <c r="AJ733" s="56"/>
      <c r="AK733" s="56"/>
      <c r="AL733" s="56"/>
      <c r="AM733" s="56"/>
      <c r="AN733" s="56"/>
      <c r="AO733" s="56"/>
      <c r="AP733" s="56"/>
    </row>
    <row r="734" spans="3:42" ht="12.75" customHeight="1" x14ac:dyDescent="0.25">
      <c r="C734" s="77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  <c r="AJ734" s="56"/>
      <c r="AK734" s="56"/>
      <c r="AL734" s="56"/>
      <c r="AM734" s="56"/>
      <c r="AN734" s="56"/>
      <c r="AO734" s="56"/>
      <c r="AP734" s="56"/>
    </row>
    <row r="735" spans="3:42" ht="12.75" customHeight="1" x14ac:dyDescent="0.25">
      <c r="C735" s="77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</row>
    <row r="736" spans="3:42" ht="12.75" customHeight="1" x14ac:dyDescent="0.25">
      <c r="C736" s="77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  <c r="AJ736" s="56"/>
      <c r="AK736" s="56"/>
      <c r="AL736" s="56"/>
      <c r="AM736" s="56"/>
      <c r="AN736" s="56"/>
      <c r="AO736" s="56"/>
      <c r="AP736" s="56"/>
    </row>
    <row r="737" spans="3:42" ht="12.75" customHeight="1" x14ac:dyDescent="0.25">
      <c r="C737" s="77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  <c r="AJ737" s="56"/>
      <c r="AK737" s="56"/>
      <c r="AL737" s="56"/>
      <c r="AM737" s="56"/>
      <c r="AN737" s="56"/>
      <c r="AO737" s="56"/>
      <c r="AP737" s="56"/>
    </row>
    <row r="738" spans="3:42" ht="12.75" customHeight="1" x14ac:dyDescent="0.25">
      <c r="C738" s="77"/>
      <c r="W738" s="56"/>
      <c r="X738" s="56"/>
      <c r="Y738" s="56"/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  <c r="AJ738" s="56"/>
      <c r="AK738" s="56"/>
      <c r="AL738" s="56"/>
      <c r="AM738" s="56"/>
      <c r="AN738" s="56"/>
      <c r="AO738" s="56"/>
      <c r="AP738" s="56"/>
    </row>
    <row r="739" spans="3:42" ht="12.75" customHeight="1" x14ac:dyDescent="0.25">
      <c r="C739" s="77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  <c r="AJ739" s="56"/>
      <c r="AK739" s="56"/>
      <c r="AL739" s="56"/>
      <c r="AM739" s="56"/>
      <c r="AN739" s="56"/>
      <c r="AO739" s="56"/>
      <c r="AP739" s="56"/>
    </row>
    <row r="740" spans="3:42" ht="12.75" customHeight="1" x14ac:dyDescent="0.25">
      <c r="C740" s="77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</row>
    <row r="741" spans="3:42" ht="12.75" customHeight="1" x14ac:dyDescent="0.25">
      <c r="C741" s="77"/>
      <c r="W741" s="56"/>
      <c r="X741" s="56"/>
      <c r="Y741" s="56"/>
      <c r="Z741" s="56"/>
      <c r="AA741" s="56"/>
      <c r="AB741" s="56"/>
      <c r="AC741" s="56"/>
      <c r="AD741" s="56"/>
      <c r="AE741" s="56"/>
      <c r="AF741" s="56"/>
      <c r="AG741" s="56"/>
      <c r="AH741" s="56"/>
      <c r="AI741" s="56"/>
      <c r="AJ741" s="56"/>
      <c r="AK741" s="56"/>
      <c r="AL741" s="56"/>
      <c r="AM741" s="56"/>
      <c r="AN741" s="56"/>
      <c r="AO741" s="56"/>
      <c r="AP741" s="56"/>
    </row>
    <row r="742" spans="3:42" ht="12.75" customHeight="1" x14ac:dyDescent="0.25">
      <c r="C742" s="77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  <c r="AG742" s="56"/>
      <c r="AH742" s="56"/>
      <c r="AI742" s="56"/>
      <c r="AJ742" s="56"/>
      <c r="AK742" s="56"/>
      <c r="AL742" s="56"/>
      <c r="AM742" s="56"/>
      <c r="AN742" s="56"/>
      <c r="AO742" s="56"/>
      <c r="AP742" s="56"/>
    </row>
    <row r="743" spans="3:42" ht="12.75" customHeight="1" x14ac:dyDescent="0.25">
      <c r="C743" s="77"/>
      <c r="W743" s="56"/>
      <c r="X743" s="56"/>
      <c r="Y743" s="56"/>
      <c r="Z743" s="56"/>
      <c r="AA743" s="56"/>
      <c r="AB743" s="56"/>
      <c r="AC743" s="56"/>
      <c r="AD743" s="56"/>
      <c r="AE743" s="56"/>
      <c r="AF743" s="56"/>
      <c r="AG743" s="56"/>
      <c r="AH743" s="56"/>
      <c r="AI743" s="56"/>
      <c r="AJ743" s="56"/>
      <c r="AK743" s="56"/>
      <c r="AL743" s="56"/>
      <c r="AM743" s="56"/>
      <c r="AN743" s="56"/>
      <c r="AO743" s="56"/>
      <c r="AP743" s="56"/>
    </row>
    <row r="744" spans="3:42" ht="12.75" customHeight="1" x14ac:dyDescent="0.25">
      <c r="C744" s="77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  <c r="AG744" s="56"/>
      <c r="AH744" s="56"/>
      <c r="AI744" s="56"/>
      <c r="AJ744" s="56"/>
      <c r="AK744" s="56"/>
      <c r="AL744" s="56"/>
      <c r="AM744" s="56"/>
      <c r="AN744" s="56"/>
      <c r="AO744" s="56"/>
      <c r="AP744" s="56"/>
    </row>
    <row r="745" spans="3:42" ht="12.75" customHeight="1" x14ac:dyDescent="0.25">
      <c r="C745" s="77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</row>
    <row r="746" spans="3:42" ht="12.75" customHeight="1" x14ac:dyDescent="0.25">
      <c r="C746" s="77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  <c r="AJ746" s="56"/>
      <c r="AK746" s="56"/>
      <c r="AL746" s="56"/>
      <c r="AM746" s="56"/>
      <c r="AN746" s="56"/>
      <c r="AO746" s="56"/>
      <c r="AP746" s="56"/>
    </row>
    <row r="747" spans="3:42" ht="12.75" customHeight="1" x14ac:dyDescent="0.25">
      <c r="C747" s="77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  <c r="AJ747" s="56"/>
      <c r="AK747" s="56"/>
      <c r="AL747" s="56"/>
      <c r="AM747" s="56"/>
      <c r="AN747" s="56"/>
      <c r="AO747" s="56"/>
      <c r="AP747" s="56"/>
    </row>
    <row r="748" spans="3:42" ht="12.75" customHeight="1" x14ac:dyDescent="0.25">
      <c r="C748" s="77"/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  <c r="AJ748" s="56"/>
      <c r="AK748" s="56"/>
      <c r="AL748" s="56"/>
      <c r="AM748" s="56"/>
      <c r="AN748" s="56"/>
      <c r="AO748" s="56"/>
      <c r="AP748" s="56"/>
    </row>
    <row r="749" spans="3:42" ht="12.75" customHeight="1" x14ac:dyDescent="0.25">
      <c r="C749" s="77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  <c r="AG749" s="56"/>
      <c r="AH749" s="56"/>
      <c r="AI749" s="56"/>
      <c r="AJ749" s="56"/>
      <c r="AK749" s="56"/>
      <c r="AL749" s="56"/>
      <c r="AM749" s="56"/>
      <c r="AN749" s="56"/>
      <c r="AO749" s="56"/>
      <c r="AP749" s="56"/>
    </row>
    <row r="750" spans="3:42" ht="12.75" customHeight="1" x14ac:dyDescent="0.25">
      <c r="C750" s="77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</row>
    <row r="751" spans="3:42" ht="12.75" customHeight="1" x14ac:dyDescent="0.25">
      <c r="C751" s="77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</row>
    <row r="752" spans="3:42" ht="12.75" customHeight="1" x14ac:dyDescent="0.25">
      <c r="C752" s="77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</row>
    <row r="753" spans="3:42" ht="12.75" customHeight="1" x14ac:dyDescent="0.25">
      <c r="C753" s="77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</row>
    <row r="754" spans="3:42" ht="12.75" customHeight="1" x14ac:dyDescent="0.25">
      <c r="C754" s="77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</row>
    <row r="755" spans="3:42" ht="12.75" customHeight="1" x14ac:dyDescent="0.25">
      <c r="C755" s="77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</row>
    <row r="756" spans="3:42" ht="12.75" customHeight="1" x14ac:dyDescent="0.25">
      <c r="C756" s="77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</row>
    <row r="757" spans="3:42" ht="12.75" customHeight="1" x14ac:dyDescent="0.25">
      <c r="C757" s="77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</row>
    <row r="758" spans="3:42" ht="12.75" customHeight="1" x14ac:dyDescent="0.25">
      <c r="C758" s="77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</row>
    <row r="759" spans="3:42" ht="12.75" customHeight="1" x14ac:dyDescent="0.25">
      <c r="C759" s="77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  <c r="AG759" s="56"/>
      <c r="AH759" s="56"/>
      <c r="AI759" s="56"/>
      <c r="AJ759" s="56"/>
      <c r="AK759" s="56"/>
      <c r="AL759" s="56"/>
      <c r="AM759" s="56"/>
      <c r="AN759" s="56"/>
      <c r="AO759" s="56"/>
      <c r="AP759" s="56"/>
    </row>
    <row r="760" spans="3:42" ht="12.75" customHeight="1" x14ac:dyDescent="0.25">
      <c r="C760" s="77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</row>
    <row r="761" spans="3:42" ht="12.75" customHeight="1" x14ac:dyDescent="0.25">
      <c r="C761" s="77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  <c r="AG761" s="56"/>
      <c r="AH761" s="56"/>
      <c r="AI761" s="56"/>
      <c r="AJ761" s="56"/>
      <c r="AK761" s="56"/>
      <c r="AL761" s="56"/>
      <c r="AM761" s="56"/>
      <c r="AN761" s="56"/>
      <c r="AO761" s="56"/>
      <c r="AP761" s="56"/>
    </row>
    <row r="762" spans="3:42" ht="12.75" customHeight="1" x14ac:dyDescent="0.25">
      <c r="C762" s="77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56"/>
      <c r="AO762" s="56"/>
      <c r="AP762" s="56"/>
    </row>
    <row r="763" spans="3:42" ht="12.75" customHeight="1" x14ac:dyDescent="0.25">
      <c r="C763" s="77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56"/>
      <c r="AO763" s="56"/>
      <c r="AP763" s="56"/>
    </row>
    <row r="764" spans="3:42" ht="12.75" customHeight="1" x14ac:dyDescent="0.25">
      <c r="C764" s="77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/>
      <c r="AN764" s="56"/>
      <c r="AO764" s="56"/>
      <c r="AP764" s="56"/>
    </row>
    <row r="765" spans="3:42" ht="12.75" customHeight="1" x14ac:dyDescent="0.25">
      <c r="C765" s="77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</row>
    <row r="766" spans="3:42" ht="12.75" customHeight="1" x14ac:dyDescent="0.25">
      <c r="C766" s="77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/>
      <c r="AN766" s="56"/>
      <c r="AO766" s="56"/>
      <c r="AP766" s="56"/>
    </row>
    <row r="767" spans="3:42" ht="12.75" customHeight="1" x14ac:dyDescent="0.25">
      <c r="C767" s="77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  <c r="AG767" s="56"/>
      <c r="AH767" s="56"/>
      <c r="AI767" s="56"/>
      <c r="AJ767" s="56"/>
      <c r="AK767" s="56"/>
      <c r="AL767" s="56"/>
      <c r="AM767" s="56"/>
      <c r="AN767" s="56"/>
      <c r="AO767" s="56"/>
      <c r="AP767" s="56"/>
    </row>
    <row r="768" spans="3:42" ht="12.75" customHeight="1" x14ac:dyDescent="0.25">
      <c r="C768" s="77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/>
      <c r="AN768" s="56"/>
      <c r="AO768" s="56"/>
      <c r="AP768" s="56"/>
    </row>
    <row r="769" spans="3:42" ht="12.75" customHeight="1" x14ac:dyDescent="0.25">
      <c r="C769" s="77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/>
      <c r="AN769" s="56"/>
      <c r="AO769" s="56"/>
      <c r="AP769" s="56"/>
    </row>
    <row r="770" spans="3:42" ht="12.75" customHeight="1" x14ac:dyDescent="0.25">
      <c r="C770" s="77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</row>
    <row r="771" spans="3:42" ht="12.75" customHeight="1" x14ac:dyDescent="0.25">
      <c r="C771" s="77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/>
      <c r="AN771" s="56"/>
      <c r="AO771" s="56"/>
      <c r="AP771" s="56"/>
    </row>
    <row r="772" spans="3:42" ht="12.75" customHeight="1" x14ac:dyDescent="0.25">
      <c r="C772" s="77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/>
      <c r="AN772" s="56"/>
      <c r="AO772" s="56"/>
      <c r="AP772" s="56"/>
    </row>
    <row r="773" spans="3:42" ht="12.75" customHeight="1" x14ac:dyDescent="0.25">
      <c r="C773" s="77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  <c r="AG773" s="56"/>
      <c r="AH773" s="56"/>
      <c r="AI773" s="56"/>
      <c r="AJ773" s="56"/>
      <c r="AK773" s="56"/>
      <c r="AL773" s="56"/>
      <c r="AM773" s="56"/>
      <c r="AN773" s="56"/>
      <c r="AO773" s="56"/>
      <c r="AP773" s="56"/>
    </row>
    <row r="774" spans="3:42" ht="12.75" customHeight="1" x14ac:dyDescent="0.25">
      <c r="C774" s="77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/>
      <c r="AM774" s="56"/>
      <c r="AN774" s="56"/>
      <c r="AO774" s="56"/>
      <c r="AP774" s="56"/>
    </row>
    <row r="775" spans="3:42" ht="12.75" customHeight="1" x14ac:dyDescent="0.25">
      <c r="C775" s="77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</row>
    <row r="776" spans="3:42" ht="12.75" customHeight="1" x14ac:dyDescent="0.25">
      <c r="C776" s="77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/>
      <c r="AN776" s="56"/>
      <c r="AO776" s="56"/>
      <c r="AP776" s="56"/>
    </row>
    <row r="777" spans="3:42" ht="12.75" customHeight="1" x14ac:dyDescent="0.25">
      <c r="C777" s="77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  <c r="AG777" s="56"/>
      <c r="AH777" s="56"/>
      <c r="AI777" s="56"/>
      <c r="AJ777" s="56"/>
      <c r="AK777" s="56"/>
      <c r="AL777" s="56"/>
      <c r="AM777" s="56"/>
      <c r="AN777" s="56"/>
      <c r="AO777" s="56"/>
      <c r="AP777" s="56"/>
    </row>
    <row r="778" spans="3:42" ht="12.75" customHeight="1" x14ac:dyDescent="0.25">
      <c r="C778" s="77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  <c r="AG778" s="56"/>
      <c r="AH778" s="56"/>
      <c r="AI778" s="56"/>
      <c r="AJ778" s="56"/>
      <c r="AK778" s="56"/>
      <c r="AL778" s="56"/>
      <c r="AM778" s="56"/>
      <c r="AN778" s="56"/>
      <c r="AO778" s="56"/>
      <c r="AP778" s="56"/>
    </row>
    <row r="779" spans="3:42" ht="12.75" customHeight="1" x14ac:dyDescent="0.25">
      <c r="C779" s="77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  <c r="AG779" s="56"/>
      <c r="AH779" s="56"/>
      <c r="AI779" s="56"/>
      <c r="AJ779" s="56"/>
      <c r="AK779" s="56"/>
      <c r="AL779" s="56"/>
      <c r="AM779" s="56"/>
      <c r="AN779" s="56"/>
      <c r="AO779" s="56"/>
      <c r="AP779" s="56"/>
    </row>
    <row r="780" spans="3:42" ht="12.75" customHeight="1" x14ac:dyDescent="0.25">
      <c r="C780" s="77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</row>
    <row r="781" spans="3:42" ht="12.75" customHeight="1" x14ac:dyDescent="0.25">
      <c r="C781" s="77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/>
      <c r="AL781" s="56"/>
      <c r="AM781" s="56"/>
      <c r="AN781" s="56"/>
      <c r="AO781" s="56"/>
      <c r="AP781" s="56"/>
    </row>
    <row r="782" spans="3:42" ht="12.75" customHeight="1" x14ac:dyDescent="0.25">
      <c r="C782" s="77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/>
      <c r="AN782" s="56"/>
      <c r="AO782" s="56"/>
      <c r="AP782" s="56"/>
    </row>
    <row r="783" spans="3:42" ht="12.75" customHeight="1" x14ac:dyDescent="0.25">
      <c r="C783" s="77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/>
      <c r="AN783" s="56"/>
      <c r="AO783" s="56"/>
      <c r="AP783" s="56"/>
    </row>
    <row r="784" spans="3:42" ht="12.75" customHeight="1" x14ac:dyDescent="0.25">
      <c r="C784" s="77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/>
      <c r="AN784" s="56"/>
      <c r="AO784" s="56"/>
      <c r="AP784" s="56"/>
    </row>
    <row r="785" spans="3:42" ht="12.75" customHeight="1" x14ac:dyDescent="0.25">
      <c r="C785" s="77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</row>
    <row r="786" spans="3:42" ht="12.75" customHeight="1" x14ac:dyDescent="0.25">
      <c r="C786" s="77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/>
      <c r="AN786" s="56"/>
      <c r="AO786" s="56"/>
      <c r="AP786" s="56"/>
    </row>
    <row r="787" spans="3:42" ht="12.75" customHeight="1" x14ac:dyDescent="0.25">
      <c r="C787" s="77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/>
      <c r="AN787" s="56"/>
      <c r="AO787" s="56"/>
      <c r="AP787" s="56"/>
    </row>
    <row r="788" spans="3:42" ht="12.75" customHeight="1" x14ac:dyDescent="0.25">
      <c r="C788" s="77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/>
      <c r="AN788" s="56"/>
      <c r="AO788" s="56"/>
      <c r="AP788" s="56"/>
    </row>
    <row r="789" spans="3:42" ht="12.75" customHeight="1" x14ac:dyDescent="0.25">
      <c r="C789" s="77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/>
      <c r="AN789" s="56"/>
      <c r="AO789" s="56"/>
      <c r="AP789" s="56"/>
    </row>
    <row r="790" spans="3:42" ht="12.75" customHeight="1" x14ac:dyDescent="0.25">
      <c r="C790" s="77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</row>
    <row r="791" spans="3:42" ht="12.75" customHeight="1" x14ac:dyDescent="0.25">
      <c r="C791" s="77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/>
      <c r="AN791" s="56"/>
      <c r="AO791" s="56"/>
      <c r="AP791" s="56"/>
    </row>
    <row r="792" spans="3:42" ht="12.75" customHeight="1" x14ac:dyDescent="0.25">
      <c r="C792" s="77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56"/>
      <c r="AO792" s="56"/>
      <c r="AP792" s="56"/>
    </row>
    <row r="793" spans="3:42" ht="12.75" customHeight="1" x14ac:dyDescent="0.25">
      <c r="C793" s="77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56"/>
      <c r="AO793" s="56"/>
      <c r="AP793" s="56"/>
    </row>
    <row r="794" spans="3:42" ht="12.75" customHeight="1" x14ac:dyDescent="0.25">
      <c r="C794" s="77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/>
      <c r="AN794" s="56"/>
      <c r="AO794" s="56"/>
      <c r="AP794" s="56"/>
    </row>
    <row r="795" spans="3:42" ht="12.75" customHeight="1" x14ac:dyDescent="0.25">
      <c r="C795" s="77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</row>
    <row r="796" spans="3:42" ht="12.75" customHeight="1" x14ac:dyDescent="0.25">
      <c r="C796" s="77"/>
      <c r="W796" s="56"/>
      <c r="X796" s="56"/>
      <c r="Y796" s="56"/>
      <c r="Z796" s="56"/>
      <c r="AA796" s="56"/>
      <c r="AB796" s="56"/>
      <c r="AC796" s="56"/>
      <c r="AD796" s="56"/>
      <c r="AE796" s="56"/>
      <c r="AF796" s="56"/>
      <c r="AG796" s="56"/>
      <c r="AH796" s="56"/>
      <c r="AI796" s="56"/>
      <c r="AJ796" s="56"/>
      <c r="AK796" s="56"/>
      <c r="AL796" s="56"/>
      <c r="AM796" s="56"/>
      <c r="AN796" s="56"/>
      <c r="AO796" s="56"/>
      <c r="AP796" s="56"/>
    </row>
    <row r="797" spans="3:42" ht="12.75" customHeight="1" x14ac:dyDescent="0.25">
      <c r="C797" s="77"/>
      <c r="W797" s="56"/>
      <c r="X797" s="56"/>
      <c r="Y797" s="56"/>
      <c r="Z797" s="56"/>
      <c r="AA797" s="56"/>
      <c r="AB797" s="56"/>
      <c r="AC797" s="56"/>
      <c r="AD797" s="56"/>
      <c r="AE797" s="56"/>
      <c r="AF797" s="56"/>
      <c r="AG797" s="56"/>
      <c r="AH797" s="56"/>
      <c r="AI797" s="56"/>
      <c r="AJ797" s="56"/>
      <c r="AK797" s="56"/>
      <c r="AL797" s="56"/>
      <c r="AM797" s="56"/>
      <c r="AN797" s="56"/>
      <c r="AO797" s="56"/>
      <c r="AP797" s="56"/>
    </row>
    <row r="798" spans="3:42" ht="12.75" customHeight="1" x14ac:dyDescent="0.25">
      <c r="C798" s="77"/>
      <c r="W798" s="56"/>
      <c r="X798" s="56"/>
      <c r="Y798" s="56"/>
      <c r="Z798" s="56"/>
      <c r="AA798" s="56"/>
      <c r="AB798" s="56"/>
      <c r="AC798" s="56"/>
      <c r="AD798" s="56"/>
      <c r="AE798" s="56"/>
      <c r="AF798" s="56"/>
      <c r="AG798" s="56"/>
      <c r="AH798" s="56"/>
      <c r="AI798" s="56"/>
      <c r="AJ798" s="56"/>
      <c r="AK798" s="56"/>
      <c r="AL798" s="56"/>
      <c r="AM798" s="56"/>
      <c r="AN798" s="56"/>
      <c r="AO798" s="56"/>
      <c r="AP798" s="56"/>
    </row>
    <row r="799" spans="3:42" ht="12.75" customHeight="1" x14ac:dyDescent="0.25">
      <c r="C799" s="77"/>
      <c r="W799" s="56"/>
      <c r="X799" s="56"/>
      <c r="Y799" s="56"/>
      <c r="Z799" s="56"/>
      <c r="AA799" s="56"/>
      <c r="AB799" s="56"/>
      <c r="AC799" s="56"/>
      <c r="AD799" s="56"/>
      <c r="AE799" s="56"/>
      <c r="AF799" s="56"/>
      <c r="AG799" s="56"/>
      <c r="AH799" s="56"/>
      <c r="AI799" s="56"/>
      <c r="AJ799" s="56"/>
      <c r="AK799" s="56"/>
      <c r="AL799" s="56"/>
      <c r="AM799" s="56"/>
      <c r="AN799" s="56"/>
      <c r="AO799" s="56"/>
      <c r="AP799" s="56"/>
    </row>
    <row r="800" spans="3:42" ht="12.75" customHeight="1" x14ac:dyDescent="0.25">
      <c r="C800" s="77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  <c r="AG800" s="56"/>
      <c r="AH800" s="56"/>
      <c r="AI800" s="56"/>
      <c r="AJ800" s="56"/>
      <c r="AK800" s="56"/>
      <c r="AL800" s="56"/>
      <c r="AM800" s="56"/>
      <c r="AN800" s="56"/>
      <c r="AO800" s="56"/>
      <c r="AP800" s="56"/>
    </row>
    <row r="801" spans="3:42" ht="12.75" customHeight="1" x14ac:dyDescent="0.25">
      <c r="C801" s="77"/>
      <c r="W801" s="56"/>
      <c r="X801" s="56"/>
      <c r="Y801" s="56"/>
      <c r="Z801" s="56"/>
      <c r="AA801" s="56"/>
      <c r="AB801" s="56"/>
      <c r="AC801" s="56"/>
      <c r="AD801" s="56"/>
      <c r="AE801" s="56"/>
      <c r="AF801" s="56"/>
      <c r="AG801" s="56"/>
      <c r="AH801" s="56"/>
      <c r="AI801" s="56"/>
      <c r="AJ801" s="56"/>
      <c r="AK801" s="56"/>
      <c r="AL801" s="56"/>
      <c r="AM801" s="56"/>
      <c r="AN801" s="56"/>
      <c r="AO801" s="56"/>
      <c r="AP801" s="56"/>
    </row>
    <row r="802" spans="3:42" ht="12.75" customHeight="1" x14ac:dyDescent="0.25">
      <c r="C802" s="77"/>
      <c r="W802" s="56"/>
      <c r="X802" s="56"/>
      <c r="Y802" s="56"/>
      <c r="Z802" s="56"/>
      <c r="AA802" s="56"/>
      <c r="AB802" s="56"/>
      <c r="AC802" s="56"/>
      <c r="AD802" s="56"/>
      <c r="AE802" s="56"/>
      <c r="AF802" s="56"/>
      <c r="AG802" s="56"/>
      <c r="AH802" s="56"/>
      <c r="AI802" s="56"/>
      <c r="AJ802" s="56"/>
      <c r="AK802" s="56"/>
      <c r="AL802" s="56"/>
      <c r="AM802" s="56"/>
      <c r="AN802" s="56"/>
      <c r="AO802" s="56"/>
      <c r="AP802" s="56"/>
    </row>
    <row r="803" spans="3:42" ht="12.75" customHeight="1" x14ac:dyDescent="0.25">
      <c r="C803" s="77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  <c r="AG803" s="56"/>
      <c r="AH803" s="56"/>
      <c r="AI803" s="56"/>
      <c r="AJ803" s="56"/>
      <c r="AK803" s="56"/>
      <c r="AL803" s="56"/>
      <c r="AM803" s="56"/>
      <c r="AN803" s="56"/>
      <c r="AO803" s="56"/>
      <c r="AP803" s="56"/>
    </row>
    <row r="804" spans="3:42" ht="12.75" customHeight="1" x14ac:dyDescent="0.25">
      <c r="C804" s="77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</row>
    <row r="805" spans="3:42" ht="12.75" customHeight="1" x14ac:dyDescent="0.25">
      <c r="C805" s="77"/>
      <c r="W805" s="56"/>
      <c r="X805" s="56"/>
      <c r="Y805" s="56"/>
      <c r="Z805" s="56"/>
      <c r="AA805" s="56"/>
      <c r="AB805" s="56"/>
      <c r="AC805" s="56"/>
      <c r="AD805" s="56"/>
      <c r="AE805" s="56"/>
      <c r="AF805" s="56"/>
      <c r="AG805" s="56"/>
      <c r="AH805" s="56"/>
      <c r="AI805" s="56"/>
      <c r="AJ805" s="56"/>
      <c r="AK805" s="56"/>
      <c r="AL805" s="56"/>
      <c r="AM805" s="56"/>
      <c r="AN805" s="56"/>
      <c r="AO805" s="56"/>
      <c r="AP805" s="56"/>
    </row>
    <row r="806" spans="3:42" ht="12.75" customHeight="1" x14ac:dyDescent="0.25">
      <c r="C806" s="77"/>
      <c r="W806" s="56"/>
      <c r="X806" s="56"/>
      <c r="Y806" s="56"/>
      <c r="Z806" s="56"/>
      <c r="AA806" s="56"/>
      <c r="AB806" s="56"/>
      <c r="AC806" s="56"/>
      <c r="AD806" s="56"/>
      <c r="AE806" s="56"/>
      <c r="AF806" s="56"/>
      <c r="AG806" s="56"/>
      <c r="AH806" s="56"/>
      <c r="AI806" s="56"/>
      <c r="AJ806" s="56"/>
      <c r="AK806" s="56"/>
      <c r="AL806" s="56"/>
      <c r="AM806" s="56"/>
      <c r="AN806" s="56"/>
      <c r="AO806" s="56"/>
      <c r="AP806" s="56"/>
    </row>
    <row r="807" spans="3:42" ht="12.75" customHeight="1" x14ac:dyDescent="0.25">
      <c r="C807" s="77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  <c r="AG807" s="56"/>
      <c r="AH807" s="56"/>
      <c r="AI807" s="56"/>
      <c r="AJ807" s="56"/>
      <c r="AK807" s="56"/>
      <c r="AL807" s="56"/>
      <c r="AM807" s="56"/>
      <c r="AN807" s="56"/>
      <c r="AO807" s="56"/>
      <c r="AP807" s="56"/>
    </row>
    <row r="808" spans="3:42" ht="12.75" customHeight="1" x14ac:dyDescent="0.25">
      <c r="C808" s="77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  <c r="AG808" s="56"/>
      <c r="AH808" s="56"/>
      <c r="AI808" s="56"/>
      <c r="AJ808" s="56"/>
      <c r="AK808" s="56"/>
      <c r="AL808" s="56"/>
      <c r="AM808" s="56"/>
      <c r="AN808" s="56"/>
      <c r="AO808" s="56"/>
      <c r="AP808" s="56"/>
    </row>
    <row r="809" spans="3:42" ht="12.75" customHeight="1" x14ac:dyDescent="0.25">
      <c r="C809" s="77"/>
      <c r="W809" s="56"/>
      <c r="X809" s="56"/>
      <c r="Y809" s="56"/>
      <c r="Z809" s="56"/>
      <c r="AA809" s="56"/>
      <c r="AB809" s="56"/>
      <c r="AC809" s="56"/>
      <c r="AD809" s="56"/>
      <c r="AE809" s="56"/>
      <c r="AF809" s="56"/>
      <c r="AG809" s="56"/>
      <c r="AH809" s="56"/>
      <c r="AI809" s="56"/>
      <c r="AJ809" s="56"/>
      <c r="AK809" s="56"/>
      <c r="AL809" s="56"/>
      <c r="AM809" s="56"/>
      <c r="AN809" s="56"/>
      <c r="AO809" s="56"/>
      <c r="AP809" s="56"/>
    </row>
    <row r="810" spans="3:42" ht="12.75" customHeight="1" x14ac:dyDescent="0.25">
      <c r="C810" s="77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  <c r="AG810" s="56"/>
      <c r="AH810" s="56"/>
      <c r="AI810" s="56"/>
      <c r="AJ810" s="56"/>
      <c r="AK810" s="56"/>
      <c r="AL810" s="56"/>
      <c r="AM810" s="56"/>
      <c r="AN810" s="56"/>
      <c r="AO810" s="56"/>
      <c r="AP810" s="56"/>
    </row>
    <row r="811" spans="3:42" ht="12.75" customHeight="1" x14ac:dyDescent="0.25">
      <c r="C811" s="77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  <c r="AG811" s="56"/>
      <c r="AH811" s="56"/>
      <c r="AI811" s="56"/>
      <c r="AJ811" s="56"/>
      <c r="AK811" s="56"/>
      <c r="AL811" s="56"/>
      <c r="AM811" s="56"/>
      <c r="AN811" s="56"/>
      <c r="AO811" s="56"/>
      <c r="AP811" s="56"/>
    </row>
    <row r="812" spans="3:42" ht="12.75" customHeight="1" x14ac:dyDescent="0.25">
      <c r="C812" s="77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  <c r="AG812" s="56"/>
      <c r="AH812" s="56"/>
      <c r="AI812" s="56"/>
      <c r="AJ812" s="56"/>
      <c r="AK812" s="56"/>
      <c r="AL812" s="56"/>
      <c r="AM812" s="56"/>
      <c r="AN812" s="56"/>
      <c r="AO812" s="56"/>
      <c r="AP812" s="56"/>
    </row>
    <row r="813" spans="3:42" ht="12.75" customHeight="1" x14ac:dyDescent="0.25">
      <c r="C813" s="77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  <c r="AG813" s="56"/>
      <c r="AH813" s="56"/>
      <c r="AI813" s="56"/>
      <c r="AJ813" s="56"/>
      <c r="AK813" s="56"/>
      <c r="AL813" s="56"/>
      <c r="AM813" s="56"/>
      <c r="AN813" s="56"/>
      <c r="AO813" s="56"/>
      <c r="AP813" s="56"/>
    </row>
    <row r="814" spans="3:42" ht="12.75" customHeight="1" x14ac:dyDescent="0.25">
      <c r="C814" s="77"/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  <c r="AG814" s="56"/>
      <c r="AH814" s="56"/>
      <c r="AI814" s="56"/>
      <c r="AJ814" s="56"/>
      <c r="AK814" s="56"/>
      <c r="AL814" s="56"/>
      <c r="AM814" s="56"/>
      <c r="AN814" s="56"/>
      <c r="AO814" s="56"/>
      <c r="AP814" s="56"/>
    </row>
    <row r="815" spans="3:42" ht="12.75" customHeight="1" x14ac:dyDescent="0.25">
      <c r="C815" s="77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  <c r="AG815" s="56"/>
      <c r="AH815" s="56"/>
      <c r="AI815" s="56"/>
      <c r="AJ815" s="56"/>
      <c r="AK815" s="56"/>
      <c r="AL815" s="56"/>
      <c r="AM815" s="56"/>
      <c r="AN815" s="56"/>
      <c r="AO815" s="56"/>
      <c r="AP815" s="56"/>
    </row>
    <row r="816" spans="3:42" ht="12.75" customHeight="1" x14ac:dyDescent="0.25">
      <c r="C816" s="77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  <c r="AG816" s="56"/>
      <c r="AH816" s="56"/>
      <c r="AI816" s="56"/>
      <c r="AJ816" s="56"/>
      <c r="AK816" s="56"/>
      <c r="AL816" s="56"/>
      <c r="AM816" s="56"/>
      <c r="AN816" s="56"/>
      <c r="AO816" s="56"/>
      <c r="AP816" s="56"/>
    </row>
    <row r="817" spans="3:42" ht="12.75" customHeight="1" x14ac:dyDescent="0.25">
      <c r="C817" s="77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  <c r="AG817" s="56"/>
      <c r="AH817" s="56"/>
      <c r="AI817" s="56"/>
      <c r="AJ817" s="56"/>
      <c r="AK817" s="56"/>
      <c r="AL817" s="56"/>
      <c r="AM817" s="56"/>
      <c r="AN817" s="56"/>
      <c r="AO817" s="56"/>
      <c r="AP817" s="56"/>
    </row>
    <row r="818" spans="3:42" ht="12.75" customHeight="1" x14ac:dyDescent="0.25">
      <c r="C818" s="77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  <c r="AG818" s="56"/>
      <c r="AH818" s="56"/>
      <c r="AI818" s="56"/>
      <c r="AJ818" s="56"/>
      <c r="AK818" s="56"/>
      <c r="AL818" s="56"/>
      <c r="AM818" s="56"/>
      <c r="AN818" s="56"/>
      <c r="AO818" s="56"/>
      <c r="AP818" s="56"/>
    </row>
    <row r="819" spans="3:42" ht="12.75" customHeight="1" x14ac:dyDescent="0.25">
      <c r="C819" s="77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6"/>
      <c r="AJ819" s="56"/>
      <c r="AK819" s="56"/>
      <c r="AL819" s="56"/>
      <c r="AM819" s="56"/>
      <c r="AN819" s="56"/>
      <c r="AO819" s="56"/>
      <c r="AP819" s="56"/>
    </row>
    <row r="820" spans="3:42" ht="12.75" customHeight="1" x14ac:dyDescent="0.25">
      <c r="C820" s="77"/>
      <c r="W820" s="56"/>
      <c r="X820" s="56"/>
      <c r="Y820" s="56"/>
      <c r="Z820" s="56"/>
      <c r="AA820" s="56"/>
      <c r="AB820" s="56"/>
      <c r="AC820" s="56"/>
      <c r="AD820" s="56"/>
      <c r="AE820" s="56"/>
      <c r="AF820" s="56"/>
      <c r="AG820" s="56"/>
      <c r="AH820" s="56"/>
      <c r="AI820" s="56"/>
      <c r="AJ820" s="56"/>
      <c r="AK820" s="56"/>
      <c r="AL820" s="56"/>
      <c r="AM820" s="56"/>
      <c r="AN820" s="56"/>
      <c r="AO820" s="56"/>
      <c r="AP820" s="56"/>
    </row>
    <row r="821" spans="3:42" ht="12.75" customHeight="1" x14ac:dyDescent="0.25">
      <c r="C821" s="77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  <c r="AG821" s="56"/>
      <c r="AH821" s="56"/>
      <c r="AI821" s="56"/>
      <c r="AJ821" s="56"/>
      <c r="AK821" s="56"/>
      <c r="AL821" s="56"/>
      <c r="AM821" s="56"/>
      <c r="AN821" s="56"/>
      <c r="AO821" s="56"/>
      <c r="AP821" s="56"/>
    </row>
    <row r="822" spans="3:42" ht="12.75" customHeight="1" x14ac:dyDescent="0.25">
      <c r="C822" s="77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  <c r="AG822" s="56"/>
      <c r="AH822" s="56"/>
      <c r="AI822" s="56"/>
      <c r="AJ822" s="56"/>
      <c r="AK822" s="56"/>
      <c r="AL822" s="56"/>
      <c r="AM822" s="56"/>
      <c r="AN822" s="56"/>
      <c r="AO822" s="56"/>
      <c r="AP822" s="56"/>
    </row>
    <row r="823" spans="3:42" ht="12.75" customHeight="1" x14ac:dyDescent="0.25">
      <c r="C823" s="77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  <c r="AG823" s="56"/>
      <c r="AH823" s="56"/>
      <c r="AI823" s="56"/>
      <c r="AJ823" s="56"/>
      <c r="AK823" s="56"/>
      <c r="AL823" s="56"/>
      <c r="AM823" s="56"/>
      <c r="AN823" s="56"/>
      <c r="AO823" s="56"/>
      <c r="AP823" s="56"/>
    </row>
    <row r="824" spans="3:42" ht="12.75" customHeight="1" x14ac:dyDescent="0.25">
      <c r="C824" s="77"/>
      <c r="W824" s="56"/>
      <c r="X824" s="56"/>
      <c r="Y824" s="56"/>
      <c r="Z824" s="56"/>
      <c r="AA824" s="56"/>
      <c r="AB824" s="56"/>
      <c r="AC824" s="56"/>
      <c r="AD824" s="56"/>
      <c r="AE824" s="56"/>
      <c r="AF824" s="56"/>
      <c r="AG824" s="56"/>
      <c r="AH824" s="56"/>
      <c r="AI824" s="56"/>
      <c r="AJ824" s="56"/>
      <c r="AK824" s="56"/>
      <c r="AL824" s="56"/>
      <c r="AM824" s="56"/>
      <c r="AN824" s="56"/>
      <c r="AO824" s="56"/>
      <c r="AP824" s="56"/>
    </row>
    <row r="825" spans="3:42" ht="12.75" customHeight="1" x14ac:dyDescent="0.25">
      <c r="C825" s="77"/>
      <c r="W825" s="56"/>
      <c r="X825" s="56"/>
      <c r="Y825" s="56"/>
      <c r="Z825" s="56"/>
      <c r="AA825" s="56"/>
      <c r="AB825" s="56"/>
      <c r="AC825" s="56"/>
      <c r="AD825" s="56"/>
      <c r="AE825" s="56"/>
      <c r="AF825" s="56"/>
      <c r="AG825" s="56"/>
      <c r="AH825" s="56"/>
      <c r="AI825" s="56"/>
      <c r="AJ825" s="56"/>
      <c r="AK825" s="56"/>
      <c r="AL825" s="56"/>
      <c r="AM825" s="56"/>
      <c r="AN825" s="56"/>
      <c r="AO825" s="56"/>
      <c r="AP825" s="56"/>
    </row>
    <row r="826" spans="3:42" ht="12.75" customHeight="1" x14ac:dyDescent="0.25">
      <c r="C826" s="77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  <c r="AG826" s="56"/>
      <c r="AH826" s="56"/>
      <c r="AI826" s="56"/>
      <c r="AJ826" s="56"/>
      <c r="AK826" s="56"/>
      <c r="AL826" s="56"/>
      <c r="AM826" s="56"/>
      <c r="AN826" s="56"/>
      <c r="AO826" s="56"/>
      <c r="AP826" s="56"/>
    </row>
    <row r="827" spans="3:42" ht="12.75" customHeight="1" x14ac:dyDescent="0.25">
      <c r="C827" s="77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  <c r="AG827" s="56"/>
      <c r="AH827" s="56"/>
      <c r="AI827" s="56"/>
      <c r="AJ827" s="56"/>
      <c r="AK827" s="56"/>
      <c r="AL827" s="56"/>
      <c r="AM827" s="56"/>
      <c r="AN827" s="56"/>
      <c r="AO827" s="56"/>
      <c r="AP827" s="56"/>
    </row>
    <row r="828" spans="3:42" ht="12.75" customHeight="1" x14ac:dyDescent="0.25">
      <c r="C828" s="77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  <c r="AG828" s="56"/>
      <c r="AH828" s="56"/>
      <c r="AI828" s="56"/>
      <c r="AJ828" s="56"/>
      <c r="AK828" s="56"/>
      <c r="AL828" s="56"/>
      <c r="AM828" s="56"/>
      <c r="AN828" s="56"/>
      <c r="AO828" s="56"/>
      <c r="AP828" s="56"/>
    </row>
    <row r="829" spans="3:42" ht="12.75" customHeight="1" x14ac:dyDescent="0.25">
      <c r="C829" s="77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  <c r="AG829" s="56"/>
      <c r="AH829" s="56"/>
      <c r="AI829" s="56"/>
      <c r="AJ829" s="56"/>
      <c r="AK829" s="56"/>
      <c r="AL829" s="56"/>
      <c r="AM829" s="56"/>
      <c r="AN829" s="56"/>
      <c r="AO829" s="56"/>
      <c r="AP829" s="56"/>
    </row>
    <row r="830" spans="3:42" ht="12.75" customHeight="1" x14ac:dyDescent="0.25">
      <c r="C830" s="77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  <c r="AG830" s="56"/>
      <c r="AH830" s="56"/>
      <c r="AI830" s="56"/>
      <c r="AJ830" s="56"/>
      <c r="AK830" s="56"/>
      <c r="AL830" s="56"/>
      <c r="AM830" s="56"/>
      <c r="AN830" s="56"/>
      <c r="AO830" s="56"/>
      <c r="AP830" s="56"/>
    </row>
    <row r="831" spans="3:42" ht="12.75" customHeight="1" x14ac:dyDescent="0.25">
      <c r="C831" s="77"/>
      <c r="W831" s="56"/>
      <c r="X831" s="56"/>
      <c r="Y831" s="56"/>
      <c r="Z831" s="56"/>
      <c r="AA831" s="56"/>
      <c r="AB831" s="56"/>
      <c r="AC831" s="56"/>
      <c r="AD831" s="56"/>
      <c r="AE831" s="56"/>
      <c r="AF831" s="56"/>
      <c r="AG831" s="56"/>
      <c r="AH831" s="56"/>
      <c r="AI831" s="56"/>
      <c r="AJ831" s="56"/>
      <c r="AK831" s="56"/>
      <c r="AL831" s="56"/>
      <c r="AM831" s="56"/>
      <c r="AN831" s="56"/>
      <c r="AO831" s="56"/>
      <c r="AP831" s="56"/>
    </row>
    <row r="832" spans="3:42" ht="12.75" customHeight="1" x14ac:dyDescent="0.25">
      <c r="C832" s="77"/>
      <c r="W832" s="56"/>
      <c r="X832" s="56"/>
      <c r="Y832" s="56"/>
      <c r="Z832" s="56"/>
      <c r="AA832" s="56"/>
      <c r="AB832" s="56"/>
      <c r="AC832" s="56"/>
      <c r="AD832" s="56"/>
      <c r="AE832" s="56"/>
      <c r="AF832" s="56"/>
      <c r="AG832" s="56"/>
      <c r="AH832" s="56"/>
      <c r="AI832" s="56"/>
      <c r="AJ832" s="56"/>
      <c r="AK832" s="56"/>
      <c r="AL832" s="56"/>
      <c r="AM832" s="56"/>
      <c r="AN832" s="56"/>
      <c r="AO832" s="56"/>
      <c r="AP832" s="56"/>
    </row>
    <row r="833" spans="3:42" ht="12.75" customHeight="1" x14ac:dyDescent="0.25">
      <c r="C833" s="77"/>
      <c r="W833" s="56"/>
      <c r="X833" s="56"/>
      <c r="Y833" s="56"/>
      <c r="Z833" s="56"/>
      <c r="AA833" s="56"/>
      <c r="AB833" s="56"/>
      <c r="AC833" s="56"/>
      <c r="AD833" s="56"/>
      <c r="AE833" s="56"/>
      <c r="AF833" s="56"/>
      <c r="AG833" s="56"/>
      <c r="AH833" s="56"/>
      <c r="AI833" s="56"/>
      <c r="AJ833" s="56"/>
      <c r="AK833" s="56"/>
      <c r="AL833" s="56"/>
      <c r="AM833" s="56"/>
      <c r="AN833" s="56"/>
      <c r="AO833" s="56"/>
      <c r="AP833" s="56"/>
    </row>
    <row r="834" spans="3:42" ht="12.75" customHeight="1" x14ac:dyDescent="0.25">
      <c r="C834" s="77"/>
      <c r="W834" s="56"/>
      <c r="X834" s="56"/>
      <c r="Y834" s="56"/>
      <c r="Z834" s="56"/>
      <c r="AA834" s="56"/>
      <c r="AB834" s="56"/>
      <c r="AC834" s="56"/>
      <c r="AD834" s="56"/>
      <c r="AE834" s="56"/>
      <c r="AF834" s="56"/>
      <c r="AG834" s="56"/>
      <c r="AH834" s="56"/>
      <c r="AI834" s="56"/>
      <c r="AJ834" s="56"/>
      <c r="AK834" s="56"/>
      <c r="AL834" s="56"/>
      <c r="AM834" s="56"/>
      <c r="AN834" s="56"/>
      <c r="AO834" s="56"/>
      <c r="AP834" s="56"/>
    </row>
    <row r="835" spans="3:42" ht="12.75" customHeight="1" x14ac:dyDescent="0.25">
      <c r="C835" s="77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  <c r="AG835" s="56"/>
      <c r="AH835" s="56"/>
      <c r="AI835" s="56"/>
      <c r="AJ835" s="56"/>
      <c r="AK835" s="56"/>
      <c r="AL835" s="56"/>
      <c r="AM835" s="56"/>
      <c r="AN835" s="56"/>
      <c r="AO835" s="56"/>
      <c r="AP835" s="56"/>
    </row>
    <row r="836" spans="3:42" ht="12.75" customHeight="1" x14ac:dyDescent="0.25">
      <c r="C836" s="77"/>
      <c r="W836" s="56"/>
      <c r="X836" s="56"/>
      <c r="Y836" s="56"/>
      <c r="Z836" s="56"/>
      <c r="AA836" s="56"/>
      <c r="AB836" s="56"/>
      <c r="AC836" s="56"/>
      <c r="AD836" s="56"/>
      <c r="AE836" s="56"/>
      <c r="AF836" s="56"/>
      <c r="AG836" s="56"/>
      <c r="AH836" s="56"/>
      <c r="AI836" s="56"/>
      <c r="AJ836" s="56"/>
      <c r="AK836" s="56"/>
      <c r="AL836" s="56"/>
      <c r="AM836" s="56"/>
      <c r="AN836" s="56"/>
      <c r="AO836" s="56"/>
      <c r="AP836" s="56"/>
    </row>
    <row r="837" spans="3:42" ht="12.75" customHeight="1" x14ac:dyDescent="0.25">
      <c r="C837" s="77"/>
      <c r="W837" s="56"/>
      <c r="X837" s="56"/>
      <c r="Y837" s="56"/>
      <c r="Z837" s="56"/>
      <c r="AA837" s="56"/>
      <c r="AB837" s="56"/>
      <c r="AC837" s="56"/>
      <c r="AD837" s="56"/>
      <c r="AE837" s="56"/>
      <c r="AF837" s="56"/>
      <c r="AG837" s="56"/>
      <c r="AH837" s="56"/>
      <c r="AI837" s="56"/>
      <c r="AJ837" s="56"/>
      <c r="AK837" s="56"/>
      <c r="AL837" s="56"/>
      <c r="AM837" s="56"/>
      <c r="AN837" s="56"/>
      <c r="AO837" s="56"/>
      <c r="AP837" s="56"/>
    </row>
    <row r="838" spans="3:42" ht="12.75" customHeight="1" x14ac:dyDescent="0.25">
      <c r="C838" s="77"/>
      <c r="W838" s="56"/>
      <c r="X838" s="56"/>
      <c r="Y838" s="56"/>
      <c r="Z838" s="56"/>
      <c r="AA838" s="56"/>
      <c r="AB838" s="56"/>
      <c r="AC838" s="56"/>
      <c r="AD838" s="56"/>
      <c r="AE838" s="56"/>
      <c r="AF838" s="56"/>
      <c r="AG838" s="56"/>
      <c r="AH838" s="56"/>
      <c r="AI838" s="56"/>
      <c r="AJ838" s="56"/>
      <c r="AK838" s="56"/>
      <c r="AL838" s="56"/>
      <c r="AM838" s="56"/>
      <c r="AN838" s="56"/>
      <c r="AO838" s="56"/>
      <c r="AP838" s="56"/>
    </row>
    <row r="839" spans="3:42" ht="12.75" customHeight="1" x14ac:dyDescent="0.25">
      <c r="C839" s="77"/>
      <c r="W839" s="56"/>
      <c r="X839" s="56"/>
      <c r="Y839" s="56"/>
      <c r="Z839" s="56"/>
      <c r="AA839" s="56"/>
      <c r="AB839" s="56"/>
      <c r="AC839" s="56"/>
      <c r="AD839" s="56"/>
      <c r="AE839" s="56"/>
      <c r="AF839" s="56"/>
      <c r="AG839" s="56"/>
      <c r="AH839" s="56"/>
      <c r="AI839" s="56"/>
      <c r="AJ839" s="56"/>
      <c r="AK839" s="56"/>
      <c r="AL839" s="56"/>
      <c r="AM839" s="56"/>
      <c r="AN839" s="56"/>
      <c r="AO839" s="56"/>
      <c r="AP839" s="56"/>
    </row>
    <row r="840" spans="3:42" ht="12.75" customHeight="1" x14ac:dyDescent="0.25">
      <c r="C840" s="77"/>
      <c r="W840" s="56"/>
      <c r="X840" s="56"/>
      <c r="Y840" s="56"/>
      <c r="Z840" s="56"/>
      <c r="AA840" s="56"/>
      <c r="AB840" s="56"/>
      <c r="AC840" s="56"/>
      <c r="AD840" s="56"/>
      <c r="AE840" s="56"/>
      <c r="AF840" s="56"/>
      <c r="AG840" s="56"/>
      <c r="AH840" s="56"/>
      <c r="AI840" s="56"/>
      <c r="AJ840" s="56"/>
      <c r="AK840" s="56"/>
      <c r="AL840" s="56"/>
      <c r="AM840" s="56"/>
      <c r="AN840" s="56"/>
      <c r="AO840" s="56"/>
      <c r="AP840" s="56"/>
    </row>
    <row r="841" spans="3:42" ht="12.75" customHeight="1" x14ac:dyDescent="0.25">
      <c r="C841" s="77"/>
      <c r="W841" s="56"/>
      <c r="X841" s="56"/>
      <c r="Y841" s="56"/>
      <c r="Z841" s="56"/>
      <c r="AA841" s="56"/>
      <c r="AB841" s="56"/>
      <c r="AC841" s="56"/>
      <c r="AD841" s="56"/>
      <c r="AE841" s="56"/>
      <c r="AF841" s="56"/>
      <c r="AG841" s="56"/>
      <c r="AH841" s="56"/>
      <c r="AI841" s="56"/>
      <c r="AJ841" s="56"/>
      <c r="AK841" s="56"/>
      <c r="AL841" s="56"/>
      <c r="AM841" s="56"/>
      <c r="AN841" s="56"/>
      <c r="AO841" s="56"/>
      <c r="AP841" s="56"/>
    </row>
    <row r="842" spans="3:42" ht="12.75" customHeight="1" x14ac:dyDescent="0.25">
      <c r="C842" s="77"/>
      <c r="W842" s="56"/>
      <c r="X842" s="56"/>
      <c r="Y842" s="56"/>
      <c r="Z842" s="56"/>
      <c r="AA842" s="56"/>
      <c r="AB842" s="56"/>
      <c r="AC842" s="56"/>
      <c r="AD842" s="56"/>
      <c r="AE842" s="56"/>
      <c r="AF842" s="56"/>
      <c r="AG842" s="56"/>
      <c r="AH842" s="56"/>
      <c r="AI842" s="56"/>
      <c r="AJ842" s="56"/>
      <c r="AK842" s="56"/>
      <c r="AL842" s="56"/>
      <c r="AM842" s="56"/>
      <c r="AN842" s="56"/>
      <c r="AO842" s="56"/>
      <c r="AP842" s="56"/>
    </row>
    <row r="843" spans="3:42" ht="12.75" customHeight="1" x14ac:dyDescent="0.25">
      <c r="C843" s="77"/>
      <c r="W843" s="56"/>
      <c r="X843" s="56"/>
      <c r="Y843" s="56"/>
      <c r="Z843" s="56"/>
      <c r="AA843" s="56"/>
      <c r="AB843" s="56"/>
      <c r="AC843" s="56"/>
      <c r="AD843" s="56"/>
      <c r="AE843" s="56"/>
      <c r="AF843" s="56"/>
      <c r="AG843" s="56"/>
      <c r="AH843" s="56"/>
      <c r="AI843" s="56"/>
      <c r="AJ843" s="56"/>
      <c r="AK843" s="56"/>
      <c r="AL843" s="56"/>
      <c r="AM843" s="56"/>
      <c r="AN843" s="56"/>
      <c r="AO843" s="56"/>
      <c r="AP843" s="56"/>
    </row>
    <row r="844" spans="3:42" ht="12.75" customHeight="1" x14ac:dyDescent="0.25">
      <c r="C844" s="77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  <c r="AG844" s="56"/>
      <c r="AH844" s="56"/>
      <c r="AI844" s="56"/>
      <c r="AJ844" s="56"/>
      <c r="AK844" s="56"/>
      <c r="AL844" s="56"/>
      <c r="AM844" s="56"/>
      <c r="AN844" s="56"/>
      <c r="AO844" s="56"/>
      <c r="AP844" s="56"/>
    </row>
    <row r="845" spans="3:42" ht="12.75" customHeight="1" x14ac:dyDescent="0.25">
      <c r="C845" s="77"/>
      <c r="W845" s="56"/>
      <c r="X845" s="56"/>
      <c r="Y845" s="56"/>
      <c r="Z845" s="56"/>
      <c r="AA845" s="56"/>
      <c r="AB845" s="56"/>
      <c r="AC845" s="56"/>
      <c r="AD845" s="56"/>
      <c r="AE845" s="56"/>
      <c r="AF845" s="56"/>
      <c r="AG845" s="56"/>
      <c r="AH845" s="56"/>
      <c r="AI845" s="56"/>
      <c r="AJ845" s="56"/>
      <c r="AK845" s="56"/>
      <c r="AL845" s="56"/>
      <c r="AM845" s="56"/>
      <c r="AN845" s="56"/>
      <c r="AO845" s="56"/>
      <c r="AP845" s="56"/>
    </row>
    <row r="846" spans="3:42" ht="12.75" customHeight="1" x14ac:dyDescent="0.25">
      <c r="C846" s="77"/>
      <c r="W846" s="56"/>
      <c r="X846" s="56"/>
      <c r="Y846" s="56"/>
      <c r="Z846" s="56"/>
      <c r="AA846" s="56"/>
      <c r="AB846" s="56"/>
      <c r="AC846" s="56"/>
      <c r="AD846" s="56"/>
      <c r="AE846" s="56"/>
      <c r="AF846" s="56"/>
      <c r="AG846" s="56"/>
      <c r="AH846" s="56"/>
      <c r="AI846" s="56"/>
      <c r="AJ846" s="56"/>
      <c r="AK846" s="56"/>
      <c r="AL846" s="56"/>
      <c r="AM846" s="56"/>
      <c r="AN846" s="56"/>
      <c r="AO846" s="56"/>
      <c r="AP846" s="56"/>
    </row>
    <row r="847" spans="3:42" ht="12.75" customHeight="1" x14ac:dyDescent="0.25">
      <c r="C847" s="77"/>
      <c r="W847" s="56"/>
      <c r="X847" s="56"/>
      <c r="Y847" s="56"/>
      <c r="Z847" s="56"/>
      <c r="AA847" s="56"/>
      <c r="AB847" s="56"/>
      <c r="AC847" s="56"/>
      <c r="AD847" s="56"/>
      <c r="AE847" s="56"/>
      <c r="AF847" s="56"/>
      <c r="AG847" s="56"/>
      <c r="AH847" s="56"/>
      <c r="AI847" s="56"/>
      <c r="AJ847" s="56"/>
      <c r="AK847" s="56"/>
      <c r="AL847" s="56"/>
      <c r="AM847" s="56"/>
      <c r="AN847" s="56"/>
      <c r="AO847" s="56"/>
      <c r="AP847" s="56"/>
    </row>
    <row r="848" spans="3:42" ht="12.75" customHeight="1" x14ac:dyDescent="0.25">
      <c r="C848" s="77"/>
      <c r="W848" s="56"/>
      <c r="X848" s="56"/>
      <c r="Y848" s="56"/>
      <c r="Z848" s="56"/>
      <c r="AA848" s="56"/>
      <c r="AB848" s="56"/>
      <c r="AC848" s="56"/>
      <c r="AD848" s="56"/>
      <c r="AE848" s="56"/>
      <c r="AF848" s="56"/>
      <c r="AG848" s="56"/>
      <c r="AH848" s="56"/>
      <c r="AI848" s="56"/>
      <c r="AJ848" s="56"/>
      <c r="AK848" s="56"/>
      <c r="AL848" s="56"/>
      <c r="AM848" s="56"/>
      <c r="AN848" s="56"/>
      <c r="AO848" s="56"/>
      <c r="AP848" s="56"/>
    </row>
    <row r="849" spans="3:42" ht="12.75" customHeight="1" x14ac:dyDescent="0.25">
      <c r="C849" s="77"/>
      <c r="W849" s="56"/>
      <c r="X849" s="56"/>
      <c r="Y849" s="56"/>
      <c r="Z849" s="56"/>
      <c r="AA849" s="56"/>
      <c r="AB849" s="56"/>
      <c r="AC849" s="56"/>
      <c r="AD849" s="56"/>
      <c r="AE849" s="56"/>
      <c r="AF849" s="56"/>
      <c r="AG849" s="56"/>
      <c r="AH849" s="56"/>
      <c r="AI849" s="56"/>
      <c r="AJ849" s="56"/>
      <c r="AK849" s="56"/>
      <c r="AL849" s="56"/>
      <c r="AM849" s="56"/>
      <c r="AN849" s="56"/>
      <c r="AO849" s="56"/>
      <c r="AP849" s="56"/>
    </row>
    <row r="850" spans="3:42" ht="12.75" customHeight="1" x14ac:dyDescent="0.25">
      <c r="C850" s="77"/>
      <c r="W850" s="56"/>
      <c r="X850" s="56"/>
      <c r="Y850" s="56"/>
      <c r="Z850" s="56"/>
      <c r="AA850" s="56"/>
      <c r="AB850" s="56"/>
      <c r="AC850" s="56"/>
      <c r="AD850" s="56"/>
      <c r="AE850" s="56"/>
      <c r="AF850" s="56"/>
      <c r="AG850" s="56"/>
      <c r="AH850" s="56"/>
      <c r="AI850" s="56"/>
      <c r="AJ850" s="56"/>
      <c r="AK850" s="56"/>
      <c r="AL850" s="56"/>
      <c r="AM850" s="56"/>
      <c r="AN850" s="56"/>
      <c r="AO850" s="56"/>
      <c r="AP850" s="56"/>
    </row>
    <row r="851" spans="3:42" ht="12.75" customHeight="1" x14ac:dyDescent="0.25">
      <c r="C851" s="77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  <c r="AG851" s="56"/>
      <c r="AH851" s="56"/>
      <c r="AI851" s="56"/>
      <c r="AJ851" s="56"/>
      <c r="AK851" s="56"/>
      <c r="AL851" s="56"/>
      <c r="AM851" s="56"/>
      <c r="AN851" s="56"/>
      <c r="AO851" s="56"/>
      <c r="AP851" s="56"/>
    </row>
    <row r="852" spans="3:42" ht="12.75" customHeight="1" x14ac:dyDescent="0.25">
      <c r="C852" s="77"/>
      <c r="W852" s="56"/>
      <c r="X852" s="56"/>
      <c r="Y852" s="56"/>
      <c r="Z852" s="56"/>
      <c r="AA852" s="56"/>
      <c r="AB852" s="56"/>
      <c r="AC852" s="56"/>
      <c r="AD852" s="56"/>
      <c r="AE852" s="56"/>
      <c r="AF852" s="56"/>
      <c r="AG852" s="56"/>
      <c r="AH852" s="56"/>
      <c r="AI852" s="56"/>
      <c r="AJ852" s="56"/>
      <c r="AK852" s="56"/>
      <c r="AL852" s="56"/>
      <c r="AM852" s="56"/>
      <c r="AN852" s="56"/>
      <c r="AO852" s="56"/>
      <c r="AP852" s="56"/>
    </row>
    <row r="853" spans="3:42" ht="12.75" customHeight="1" x14ac:dyDescent="0.25">
      <c r="C853" s="77"/>
      <c r="W853" s="56"/>
      <c r="X853" s="56"/>
      <c r="Y853" s="56"/>
      <c r="Z853" s="56"/>
      <c r="AA853" s="56"/>
      <c r="AB853" s="56"/>
      <c r="AC853" s="56"/>
      <c r="AD853" s="56"/>
      <c r="AE853" s="56"/>
      <c r="AF853" s="56"/>
      <c r="AG853" s="56"/>
      <c r="AH853" s="56"/>
      <c r="AI853" s="56"/>
      <c r="AJ853" s="56"/>
      <c r="AK853" s="56"/>
      <c r="AL853" s="56"/>
      <c r="AM853" s="56"/>
      <c r="AN853" s="56"/>
      <c r="AO853" s="56"/>
      <c r="AP853" s="56"/>
    </row>
    <row r="854" spans="3:42" ht="12.75" customHeight="1" x14ac:dyDescent="0.25">
      <c r="C854" s="77"/>
      <c r="W854" s="56"/>
      <c r="X854" s="56"/>
      <c r="Y854" s="56"/>
      <c r="Z854" s="56"/>
      <c r="AA854" s="56"/>
      <c r="AB854" s="56"/>
      <c r="AC854" s="56"/>
      <c r="AD854" s="56"/>
      <c r="AE854" s="56"/>
      <c r="AF854" s="56"/>
      <c r="AG854" s="56"/>
      <c r="AH854" s="56"/>
      <c r="AI854" s="56"/>
      <c r="AJ854" s="56"/>
      <c r="AK854" s="56"/>
      <c r="AL854" s="56"/>
      <c r="AM854" s="56"/>
      <c r="AN854" s="56"/>
      <c r="AO854" s="56"/>
      <c r="AP854" s="56"/>
    </row>
    <row r="855" spans="3:42" ht="12.75" customHeight="1" x14ac:dyDescent="0.25">
      <c r="C855" s="77"/>
      <c r="W855" s="56"/>
      <c r="X855" s="56"/>
      <c r="Y855" s="56"/>
      <c r="Z855" s="56"/>
      <c r="AA855" s="56"/>
      <c r="AB855" s="56"/>
      <c r="AC855" s="56"/>
      <c r="AD855" s="56"/>
      <c r="AE855" s="56"/>
      <c r="AF855" s="56"/>
      <c r="AG855" s="56"/>
      <c r="AH855" s="56"/>
      <c r="AI855" s="56"/>
      <c r="AJ855" s="56"/>
      <c r="AK855" s="56"/>
      <c r="AL855" s="56"/>
      <c r="AM855" s="56"/>
      <c r="AN855" s="56"/>
      <c r="AO855" s="56"/>
      <c r="AP855" s="56"/>
    </row>
    <row r="856" spans="3:42" ht="12.75" customHeight="1" x14ac:dyDescent="0.25">
      <c r="C856" s="77"/>
      <c r="W856" s="56"/>
      <c r="X856" s="56"/>
      <c r="Y856" s="56"/>
      <c r="Z856" s="56"/>
      <c r="AA856" s="56"/>
      <c r="AB856" s="56"/>
      <c r="AC856" s="56"/>
      <c r="AD856" s="56"/>
      <c r="AE856" s="56"/>
      <c r="AF856" s="56"/>
      <c r="AG856" s="56"/>
      <c r="AH856" s="56"/>
      <c r="AI856" s="56"/>
      <c r="AJ856" s="56"/>
      <c r="AK856" s="56"/>
      <c r="AL856" s="56"/>
      <c r="AM856" s="56"/>
      <c r="AN856" s="56"/>
      <c r="AO856" s="56"/>
      <c r="AP856" s="56"/>
    </row>
    <row r="857" spans="3:42" ht="12.75" customHeight="1" x14ac:dyDescent="0.25">
      <c r="C857" s="77"/>
      <c r="W857" s="56"/>
      <c r="X857" s="56"/>
      <c r="Y857" s="56"/>
      <c r="Z857" s="56"/>
      <c r="AA857" s="56"/>
      <c r="AB857" s="56"/>
      <c r="AC857" s="56"/>
      <c r="AD857" s="56"/>
      <c r="AE857" s="56"/>
      <c r="AF857" s="56"/>
      <c r="AG857" s="56"/>
      <c r="AH857" s="56"/>
      <c r="AI857" s="56"/>
      <c r="AJ857" s="56"/>
      <c r="AK857" s="56"/>
      <c r="AL857" s="56"/>
      <c r="AM857" s="56"/>
      <c r="AN857" s="56"/>
      <c r="AO857" s="56"/>
      <c r="AP857" s="56"/>
    </row>
    <row r="858" spans="3:42" ht="12.75" customHeight="1" x14ac:dyDescent="0.25">
      <c r="C858" s="77"/>
      <c r="W858" s="56"/>
      <c r="X858" s="56"/>
      <c r="Y858" s="56"/>
      <c r="Z858" s="56"/>
      <c r="AA858" s="56"/>
      <c r="AB858" s="56"/>
      <c r="AC858" s="56"/>
      <c r="AD858" s="56"/>
      <c r="AE858" s="56"/>
      <c r="AF858" s="56"/>
      <c r="AG858" s="56"/>
      <c r="AH858" s="56"/>
      <c r="AI858" s="56"/>
      <c r="AJ858" s="56"/>
      <c r="AK858" s="56"/>
      <c r="AL858" s="56"/>
      <c r="AM858" s="56"/>
      <c r="AN858" s="56"/>
      <c r="AO858" s="56"/>
      <c r="AP858" s="56"/>
    </row>
    <row r="859" spans="3:42" ht="12.75" customHeight="1" x14ac:dyDescent="0.25">
      <c r="C859" s="77"/>
      <c r="W859" s="56"/>
      <c r="X859" s="56"/>
      <c r="Y859" s="56"/>
      <c r="Z859" s="56"/>
      <c r="AA859" s="56"/>
      <c r="AB859" s="56"/>
      <c r="AC859" s="56"/>
      <c r="AD859" s="56"/>
      <c r="AE859" s="56"/>
      <c r="AF859" s="56"/>
      <c r="AG859" s="56"/>
      <c r="AH859" s="56"/>
      <c r="AI859" s="56"/>
      <c r="AJ859" s="56"/>
      <c r="AK859" s="56"/>
      <c r="AL859" s="56"/>
      <c r="AM859" s="56"/>
      <c r="AN859" s="56"/>
      <c r="AO859" s="56"/>
      <c r="AP859" s="56"/>
    </row>
    <row r="860" spans="3:42" ht="12.75" customHeight="1" x14ac:dyDescent="0.25">
      <c r="C860" s="77"/>
      <c r="W860" s="56"/>
      <c r="X860" s="56"/>
      <c r="Y860" s="56"/>
      <c r="Z860" s="56"/>
      <c r="AA860" s="56"/>
      <c r="AB860" s="56"/>
      <c r="AC860" s="56"/>
      <c r="AD860" s="56"/>
      <c r="AE860" s="56"/>
      <c r="AF860" s="56"/>
      <c r="AG860" s="56"/>
      <c r="AH860" s="56"/>
      <c r="AI860" s="56"/>
      <c r="AJ860" s="56"/>
      <c r="AK860" s="56"/>
      <c r="AL860" s="56"/>
      <c r="AM860" s="56"/>
      <c r="AN860" s="56"/>
      <c r="AO860" s="56"/>
      <c r="AP860" s="56"/>
    </row>
    <row r="861" spans="3:42" ht="12.75" customHeight="1" x14ac:dyDescent="0.25">
      <c r="C861" s="77"/>
      <c r="W861" s="56"/>
      <c r="X861" s="56"/>
      <c r="Y861" s="56"/>
      <c r="Z861" s="56"/>
      <c r="AA861" s="56"/>
      <c r="AB861" s="56"/>
      <c r="AC861" s="56"/>
      <c r="AD861" s="56"/>
      <c r="AE861" s="56"/>
      <c r="AF861" s="56"/>
      <c r="AG861" s="56"/>
      <c r="AH861" s="56"/>
      <c r="AI861" s="56"/>
      <c r="AJ861" s="56"/>
      <c r="AK861" s="56"/>
      <c r="AL861" s="56"/>
      <c r="AM861" s="56"/>
      <c r="AN861" s="56"/>
      <c r="AO861" s="56"/>
      <c r="AP861" s="56"/>
    </row>
    <row r="862" spans="3:42" ht="12.75" customHeight="1" x14ac:dyDescent="0.25">
      <c r="C862" s="77"/>
      <c r="W862" s="56"/>
      <c r="X862" s="56"/>
      <c r="Y862" s="56"/>
      <c r="Z862" s="56"/>
      <c r="AA862" s="56"/>
      <c r="AB862" s="56"/>
      <c r="AC862" s="56"/>
      <c r="AD862" s="56"/>
      <c r="AE862" s="56"/>
      <c r="AF862" s="56"/>
      <c r="AG862" s="56"/>
      <c r="AH862" s="56"/>
      <c r="AI862" s="56"/>
      <c r="AJ862" s="56"/>
      <c r="AK862" s="56"/>
      <c r="AL862" s="56"/>
      <c r="AM862" s="56"/>
      <c r="AN862" s="56"/>
      <c r="AO862" s="56"/>
      <c r="AP862" s="56"/>
    </row>
    <row r="863" spans="3:42" ht="12.75" customHeight="1" x14ac:dyDescent="0.25">
      <c r="C863" s="77"/>
      <c r="W863" s="56"/>
      <c r="X863" s="56"/>
      <c r="Y863" s="56"/>
      <c r="Z863" s="56"/>
      <c r="AA863" s="56"/>
      <c r="AB863" s="56"/>
      <c r="AC863" s="56"/>
      <c r="AD863" s="56"/>
      <c r="AE863" s="56"/>
      <c r="AF863" s="56"/>
      <c r="AG863" s="56"/>
      <c r="AH863" s="56"/>
      <c r="AI863" s="56"/>
      <c r="AJ863" s="56"/>
      <c r="AK863" s="56"/>
      <c r="AL863" s="56"/>
      <c r="AM863" s="56"/>
      <c r="AN863" s="56"/>
      <c r="AO863" s="56"/>
      <c r="AP863" s="56"/>
    </row>
    <row r="864" spans="3:42" ht="12.75" customHeight="1" x14ac:dyDescent="0.25">
      <c r="C864" s="77"/>
      <c r="W864" s="56"/>
      <c r="X864" s="56"/>
      <c r="Y864" s="56"/>
      <c r="Z864" s="56"/>
      <c r="AA864" s="56"/>
      <c r="AB864" s="56"/>
      <c r="AC864" s="56"/>
      <c r="AD864" s="56"/>
      <c r="AE864" s="56"/>
      <c r="AF864" s="56"/>
      <c r="AG864" s="56"/>
      <c r="AH864" s="56"/>
      <c r="AI864" s="56"/>
      <c r="AJ864" s="56"/>
      <c r="AK864" s="56"/>
      <c r="AL864" s="56"/>
      <c r="AM864" s="56"/>
      <c r="AN864" s="56"/>
      <c r="AO864" s="56"/>
      <c r="AP864" s="56"/>
    </row>
    <row r="865" spans="3:42" ht="12.75" customHeight="1" x14ac:dyDescent="0.25">
      <c r="C865" s="77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  <c r="AG865" s="56"/>
      <c r="AH865" s="56"/>
      <c r="AI865" s="56"/>
      <c r="AJ865" s="56"/>
      <c r="AK865" s="56"/>
      <c r="AL865" s="56"/>
      <c r="AM865" s="56"/>
      <c r="AN865" s="56"/>
      <c r="AO865" s="56"/>
      <c r="AP865" s="56"/>
    </row>
    <row r="866" spans="3:42" ht="12.75" customHeight="1" x14ac:dyDescent="0.25">
      <c r="C866" s="77"/>
      <c r="W866" s="56"/>
      <c r="X866" s="56"/>
      <c r="Y866" s="56"/>
      <c r="Z866" s="56"/>
      <c r="AA866" s="56"/>
      <c r="AB866" s="56"/>
      <c r="AC866" s="56"/>
      <c r="AD866" s="56"/>
      <c r="AE866" s="56"/>
      <c r="AF866" s="56"/>
      <c r="AG866" s="56"/>
      <c r="AH866" s="56"/>
      <c r="AI866" s="56"/>
      <c r="AJ866" s="56"/>
      <c r="AK866" s="56"/>
      <c r="AL866" s="56"/>
      <c r="AM866" s="56"/>
      <c r="AN866" s="56"/>
      <c r="AO866" s="56"/>
      <c r="AP866" s="56"/>
    </row>
    <row r="867" spans="3:42" ht="12.75" customHeight="1" x14ac:dyDescent="0.25">
      <c r="C867" s="77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  <c r="AG867" s="56"/>
      <c r="AH867" s="56"/>
      <c r="AI867" s="56"/>
      <c r="AJ867" s="56"/>
      <c r="AK867" s="56"/>
      <c r="AL867" s="56"/>
      <c r="AM867" s="56"/>
      <c r="AN867" s="56"/>
      <c r="AO867" s="56"/>
      <c r="AP867" s="56"/>
    </row>
    <row r="868" spans="3:42" ht="12.75" customHeight="1" x14ac:dyDescent="0.25">
      <c r="C868" s="77"/>
      <c r="W868" s="56"/>
      <c r="X868" s="56"/>
      <c r="Y868" s="56"/>
      <c r="Z868" s="56"/>
      <c r="AA868" s="56"/>
      <c r="AB868" s="56"/>
      <c r="AC868" s="56"/>
      <c r="AD868" s="56"/>
      <c r="AE868" s="56"/>
      <c r="AF868" s="56"/>
      <c r="AG868" s="56"/>
      <c r="AH868" s="56"/>
      <c r="AI868" s="56"/>
      <c r="AJ868" s="56"/>
      <c r="AK868" s="56"/>
      <c r="AL868" s="56"/>
      <c r="AM868" s="56"/>
      <c r="AN868" s="56"/>
      <c r="AO868" s="56"/>
      <c r="AP868" s="56"/>
    </row>
    <row r="869" spans="3:42" ht="12.75" customHeight="1" x14ac:dyDescent="0.25">
      <c r="C869" s="77"/>
      <c r="W869" s="56"/>
      <c r="X869" s="56"/>
      <c r="Y869" s="56"/>
      <c r="Z869" s="56"/>
      <c r="AA869" s="56"/>
      <c r="AB869" s="56"/>
      <c r="AC869" s="56"/>
      <c r="AD869" s="56"/>
      <c r="AE869" s="56"/>
      <c r="AF869" s="56"/>
      <c r="AG869" s="56"/>
      <c r="AH869" s="56"/>
      <c r="AI869" s="56"/>
      <c r="AJ869" s="56"/>
      <c r="AK869" s="56"/>
      <c r="AL869" s="56"/>
      <c r="AM869" s="56"/>
      <c r="AN869" s="56"/>
      <c r="AO869" s="56"/>
      <c r="AP869" s="56"/>
    </row>
    <row r="870" spans="3:42" ht="12.75" customHeight="1" x14ac:dyDescent="0.25">
      <c r="C870" s="77"/>
      <c r="W870" s="56"/>
      <c r="X870" s="56"/>
      <c r="Y870" s="56"/>
      <c r="Z870" s="56"/>
      <c r="AA870" s="56"/>
      <c r="AB870" s="56"/>
      <c r="AC870" s="56"/>
      <c r="AD870" s="56"/>
      <c r="AE870" s="56"/>
      <c r="AF870" s="56"/>
      <c r="AG870" s="56"/>
      <c r="AH870" s="56"/>
      <c r="AI870" s="56"/>
      <c r="AJ870" s="56"/>
      <c r="AK870" s="56"/>
      <c r="AL870" s="56"/>
      <c r="AM870" s="56"/>
      <c r="AN870" s="56"/>
      <c r="AO870" s="56"/>
      <c r="AP870" s="56"/>
    </row>
    <row r="871" spans="3:42" ht="12.75" customHeight="1" x14ac:dyDescent="0.25">
      <c r="C871" s="77"/>
      <c r="W871" s="56"/>
      <c r="X871" s="56"/>
      <c r="Y871" s="56"/>
      <c r="Z871" s="56"/>
      <c r="AA871" s="56"/>
      <c r="AB871" s="56"/>
      <c r="AC871" s="56"/>
      <c r="AD871" s="56"/>
      <c r="AE871" s="56"/>
      <c r="AF871" s="56"/>
      <c r="AG871" s="56"/>
      <c r="AH871" s="56"/>
      <c r="AI871" s="56"/>
      <c r="AJ871" s="56"/>
      <c r="AK871" s="56"/>
      <c r="AL871" s="56"/>
      <c r="AM871" s="56"/>
      <c r="AN871" s="56"/>
      <c r="AO871" s="56"/>
      <c r="AP871" s="56"/>
    </row>
    <row r="872" spans="3:42" ht="12.75" customHeight="1" x14ac:dyDescent="0.25">
      <c r="C872" s="77"/>
      <c r="W872" s="56"/>
      <c r="X872" s="56"/>
      <c r="Y872" s="56"/>
      <c r="Z872" s="56"/>
      <c r="AA872" s="56"/>
      <c r="AB872" s="56"/>
      <c r="AC872" s="56"/>
      <c r="AD872" s="56"/>
      <c r="AE872" s="56"/>
      <c r="AF872" s="56"/>
      <c r="AG872" s="56"/>
      <c r="AH872" s="56"/>
      <c r="AI872" s="56"/>
      <c r="AJ872" s="56"/>
      <c r="AK872" s="56"/>
      <c r="AL872" s="56"/>
      <c r="AM872" s="56"/>
      <c r="AN872" s="56"/>
      <c r="AO872" s="56"/>
      <c r="AP872" s="56"/>
    </row>
    <row r="873" spans="3:42" ht="12.75" customHeight="1" x14ac:dyDescent="0.25">
      <c r="C873" s="77"/>
      <c r="W873" s="56"/>
      <c r="X873" s="56"/>
      <c r="Y873" s="56"/>
      <c r="Z873" s="56"/>
      <c r="AA873" s="56"/>
      <c r="AB873" s="56"/>
      <c r="AC873" s="56"/>
      <c r="AD873" s="56"/>
      <c r="AE873" s="56"/>
      <c r="AF873" s="56"/>
      <c r="AG873" s="56"/>
      <c r="AH873" s="56"/>
      <c r="AI873" s="56"/>
      <c r="AJ873" s="56"/>
      <c r="AK873" s="56"/>
      <c r="AL873" s="56"/>
      <c r="AM873" s="56"/>
      <c r="AN873" s="56"/>
      <c r="AO873" s="56"/>
      <c r="AP873" s="56"/>
    </row>
    <row r="874" spans="3:42" ht="12.75" customHeight="1" x14ac:dyDescent="0.25">
      <c r="C874" s="77"/>
      <c r="W874" s="56"/>
      <c r="X874" s="56"/>
      <c r="Y874" s="56"/>
      <c r="Z874" s="56"/>
      <c r="AA874" s="56"/>
      <c r="AB874" s="56"/>
      <c r="AC874" s="56"/>
      <c r="AD874" s="56"/>
      <c r="AE874" s="56"/>
      <c r="AF874" s="56"/>
      <c r="AG874" s="56"/>
      <c r="AH874" s="56"/>
      <c r="AI874" s="56"/>
      <c r="AJ874" s="56"/>
      <c r="AK874" s="56"/>
      <c r="AL874" s="56"/>
      <c r="AM874" s="56"/>
      <c r="AN874" s="56"/>
      <c r="AO874" s="56"/>
      <c r="AP874" s="56"/>
    </row>
    <row r="875" spans="3:42" ht="12.75" customHeight="1" x14ac:dyDescent="0.25">
      <c r="C875" s="77"/>
      <c r="W875" s="56"/>
      <c r="X875" s="56"/>
      <c r="Y875" s="56"/>
      <c r="Z875" s="56"/>
      <c r="AA875" s="56"/>
      <c r="AB875" s="56"/>
      <c r="AC875" s="56"/>
      <c r="AD875" s="56"/>
      <c r="AE875" s="56"/>
      <c r="AF875" s="56"/>
      <c r="AG875" s="56"/>
      <c r="AH875" s="56"/>
      <c r="AI875" s="56"/>
      <c r="AJ875" s="56"/>
      <c r="AK875" s="56"/>
      <c r="AL875" s="56"/>
      <c r="AM875" s="56"/>
      <c r="AN875" s="56"/>
      <c r="AO875" s="56"/>
      <c r="AP875" s="56"/>
    </row>
    <row r="876" spans="3:42" ht="12.75" customHeight="1" x14ac:dyDescent="0.25">
      <c r="C876" s="77"/>
      <c r="W876" s="56"/>
      <c r="X876" s="56"/>
      <c r="Y876" s="56"/>
      <c r="Z876" s="56"/>
      <c r="AA876" s="56"/>
      <c r="AB876" s="56"/>
      <c r="AC876" s="56"/>
      <c r="AD876" s="56"/>
      <c r="AE876" s="56"/>
      <c r="AF876" s="56"/>
      <c r="AG876" s="56"/>
      <c r="AH876" s="56"/>
      <c r="AI876" s="56"/>
      <c r="AJ876" s="56"/>
      <c r="AK876" s="56"/>
      <c r="AL876" s="56"/>
      <c r="AM876" s="56"/>
      <c r="AN876" s="56"/>
      <c r="AO876" s="56"/>
      <c r="AP876" s="56"/>
    </row>
    <row r="877" spans="3:42" ht="12.75" customHeight="1" x14ac:dyDescent="0.25">
      <c r="C877" s="77"/>
      <c r="W877" s="56"/>
      <c r="X877" s="56"/>
      <c r="Y877" s="56"/>
      <c r="Z877" s="56"/>
      <c r="AA877" s="56"/>
      <c r="AB877" s="56"/>
      <c r="AC877" s="56"/>
      <c r="AD877" s="56"/>
      <c r="AE877" s="56"/>
      <c r="AF877" s="56"/>
      <c r="AG877" s="56"/>
      <c r="AH877" s="56"/>
      <c r="AI877" s="56"/>
      <c r="AJ877" s="56"/>
      <c r="AK877" s="56"/>
      <c r="AL877" s="56"/>
      <c r="AM877" s="56"/>
      <c r="AN877" s="56"/>
      <c r="AO877" s="56"/>
      <c r="AP877" s="56"/>
    </row>
    <row r="878" spans="3:42" ht="12.75" customHeight="1" x14ac:dyDescent="0.25">
      <c r="C878" s="77"/>
      <c r="W878" s="56"/>
      <c r="X878" s="56"/>
      <c r="Y878" s="56"/>
      <c r="Z878" s="56"/>
      <c r="AA878" s="56"/>
      <c r="AB878" s="56"/>
      <c r="AC878" s="56"/>
      <c r="AD878" s="56"/>
      <c r="AE878" s="56"/>
      <c r="AF878" s="56"/>
      <c r="AG878" s="56"/>
      <c r="AH878" s="56"/>
      <c r="AI878" s="56"/>
      <c r="AJ878" s="56"/>
      <c r="AK878" s="56"/>
      <c r="AL878" s="56"/>
      <c r="AM878" s="56"/>
      <c r="AN878" s="56"/>
      <c r="AO878" s="56"/>
      <c r="AP878" s="56"/>
    </row>
    <row r="879" spans="3:42" ht="12.75" customHeight="1" x14ac:dyDescent="0.25">
      <c r="C879" s="77"/>
      <c r="W879" s="56"/>
      <c r="X879" s="56"/>
      <c r="Y879" s="56"/>
      <c r="Z879" s="56"/>
      <c r="AA879" s="56"/>
      <c r="AB879" s="56"/>
      <c r="AC879" s="56"/>
      <c r="AD879" s="56"/>
      <c r="AE879" s="56"/>
      <c r="AF879" s="56"/>
      <c r="AG879" s="56"/>
      <c r="AH879" s="56"/>
      <c r="AI879" s="56"/>
      <c r="AJ879" s="56"/>
      <c r="AK879" s="56"/>
      <c r="AL879" s="56"/>
      <c r="AM879" s="56"/>
      <c r="AN879" s="56"/>
      <c r="AO879" s="56"/>
      <c r="AP879" s="56"/>
    </row>
    <row r="880" spans="3:42" ht="12.75" customHeight="1" x14ac:dyDescent="0.25">
      <c r="C880" s="77"/>
      <c r="W880" s="56"/>
      <c r="X880" s="56"/>
      <c r="Y880" s="56"/>
      <c r="Z880" s="56"/>
      <c r="AA880" s="56"/>
      <c r="AB880" s="56"/>
      <c r="AC880" s="56"/>
      <c r="AD880" s="56"/>
      <c r="AE880" s="56"/>
      <c r="AF880" s="56"/>
      <c r="AG880" s="56"/>
      <c r="AH880" s="56"/>
      <c r="AI880" s="56"/>
      <c r="AJ880" s="56"/>
      <c r="AK880" s="56"/>
      <c r="AL880" s="56"/>
      <c r="AM880" s="56"/>
      <c r="AN880" s="56"/>
      <c r="AO880" s="56"/>
      <c r="AP880" s="56"/>
    </row>
    <row r="881" spans="3:42" ht="12.75" customHeight="1" x14ac:dyDescent="0.25">
      <c r="C881" s="77"/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  <c r="AG881" s="56"/>
      <c r="AH881" s="56"/>
      <c r="AI881" s="56"/>
      <c r="AJ881" s="56"/>
      <c r="AK881" s="56"/>
      <c r="AL881" s="56"/>
      <c r="AM881" s="56"/>
      <c r="AN881" s="56"/>
      <c r="AO881" s="56"/>
      <c r="AP881" s="56"/>
    </row>
    <row r="882" spans="3:42" ht="12.75" customHeight="1" x14ac:dyDescent="0.25">
      <c r="C882" s="77"/>
      <c r="W882" s="56"/>
      <c r="X882" s="56"/>
      <c r="Y882" s="56"/>
      <c r="Z882" s="56"/>
      <c r="AA882" s="56"/>
      <c r="AB882" s="56"/>
      <c r="AC882" s="56"/>
      <c r="AD882" s="56"/>
      <c r="AE882" s="56"/>
      <c r="AF882" s="56"/>
      <c r="AG882" s="56"/>
      <c r="AH882" s="56"/>
      <c r="AI882" s="56"/>
      <c r="AJ882" s="56"/>
      <c r="AK882" s="56"/>
      <c r="AL882" s="56"/>
      <c r="AM882" s="56"/>
      <c r="AN882" s="56"/>
      <c r="AO882" s="56"/>
      <c r="AP882" s="56"/>
    </row>
    <row r="883" spans="3:42" ht="12.75" customHeight="1" x14ac:dyDescent="0.25">
      <c r="C883" s="77"/>
      <c r="W883" s="56"/>
      <c r="X883" s="56"/>
      <c r="Y883" s="56"/>
      <c r="Z883" s="56"/>
      <c r="AA883" s="56"/>
      <c r="AB883" s="56"/>
      <c r="AC883" s="56"/>
      <c r="AD883" s="56"/>
      <c r="AE883" s="56"/>
      <c r="AF883" s="56"/>
      <c r="AG883" s="56"/>
      <c r="AH883" s="56"/>
      <c r="AI883" s="56"/>
      <c r="AJ883" s="56"/>
      <c r="AK883" s="56"/>
      <c r="AL883" s="56"/>
      <c r="AM883" s="56"/>
      <c r="AN883" s="56"/>
      <c r="AO883" s="56"/>
      <c r="AP883" s="56"/>
    </row>
    <row r="884" spans="3:42" ht="12.75" customHeight="1" x14ac:dyDescent="0.25">
      <c r="C884" s="77"/>
      <c r="W884" s="56"/>
      <c r="X884" s="56"/>
      <c r="Y884" s="56"/>
      <c r="Z884" s="56"/>
      <c r="AA884" s="56"/>
      <c r="AB884" s="56"/>
      <c r="AC884" s="56"/>
      <c r="AD884" s="56"/>
      <c r="AE884" s="56"/>
      <c r="AF884" s="56"/>
      <c r="AG884" s="56"/>
      <c r="AH884" s="56"/>
      <c r="AI884" s="56"/>
      <c r="AJ884" s="56"/>
      <c r="AK884" s="56"/>
      <c r="AL884" s="56"/>
      <c r="AM884" s="56"/>
      <c r="AN884" s="56"/>
      <c r="AO884" s="56"/>
      <c r="AP884" s="56"/>
    </row>
    <row r="885" spans="3:42" ht="12.75" customHeight="1" x14ac:dyDescent="0.25">
      <c r="C885" s="77"/>
      <c r="W885" s="56"/>
      <c r="X885" s="56"/>
      <c r="Y885" s="56"/>
      <c r="Z885" s="56"/>
      <c r="AA885" s="56"/>
      <c r="AB885" s="56"/>
      <c r="AC885" s="56"/>
      <c r="AD885" s="56"/>
      <c r="AE885" s="56"/>
      <c r="AF885" s="56"/>
      <c r="AG885" s="56"/>
      <c r="AH885" s="56"/>
      <c r="AI885" s="56"/>
      <c r="AJ885" s="56"/>
      <c r="AK885" s="56"/>
      <c r="AL885" s="56"/>
      <c r="AM885" s="56"/>
      <c r="AN885" s="56"/>
      <c r="AO885" s="56"/>
      <c r="AP885" s="56"/>
    </row>
    <row r="886" spans="3:42" ht="12.75" customHeight="1" x14ac:dyDescent="0.25">
      <c r="C886" s="77"/>
      <c r="W886" s="56"/>
      <c r="X886" s="56"/>
      <c r="Y886" s="56"/>
      <c r="Z886" s="56"/>
      <c r="AA886" s="56"/>
      <c r="AB886" s="56"/>
      <c r="AC886" s="56"/>
      <c r="AD886" s="56"/>
      <c r="AE886" s="56"/>
      <c r="AF886" s="56"/>
      <c r="AG886" s="56"/>
      <c r="AH886" s="56"/>
      <c r="AI886" s="56"/>
      <c r="AJ886" s="56"/>
      <c r="AK886" s="56"/>
      <c r="AL886" s="56"/>
      <c r="AM886" s="56"/>
      <c r="AN886" s="56"/>
      <c r="AO886" s="56"/>
      <c r="AP886" s="56"/>
    </row>
    <row r="887" spans="3:42" ht="12.75" customHeight="1" x14ac:dyDescent="0.25">
      <c r="C887" s="77"/>
      <c r="W887" s="56"/>
      <c r="X887" s="56"/>
      <c r="Y887" s="56"/>
      <c r="Z887" s="56"/>
      <c r="AA887" s="56"/>
      <c r="AB887" s="56"/>
      <c r="AC887" s="56"/>
      <c r="AD887" s="56"/>
      <c r="AE887" s="56"/>
      <c r="AF887" s="56"/>
      <c r="AG887" s="56"/>
      <c r="AH887" s="56"/>
      <c r="AI887" s="56"/>
      <c r="AJ887" s="56"/>
      <c r="AK887" s="56"/>
      <c r="AL887" s="56"/>
      <c r="AM887" s="56"/>
      <c r="AN887" s="56"/>
      <c r="AO887" s="56"/>
      <c r="AP887" s="56"/>
    </row>
    <row r="888" spans="3:42" ht="12.75" customHeight="1" x14ac:dyDescent="0.25">
      <c r="C888" s="77"/>
      <c r="W888" s="56"/>
      <c r="X888" s="56"/>
      <c r="Y888" s="56"/>
      <c r="Z888" s="56"/>
      <c r="AA888" s="56"/>
      <c r="AB888" s="56"/>
      <c r="AC888" s="56"/>
      <c r="AD888" s="56"/>
      <c r="AE888" s="56"/>
      <c r="AF888" s="56"/>
      <c r="AG888" s="56"/>
      <c r="AH888" s="56"/>
      <c r="AI888" s="56"/>
      <c r="AJ888" s="56"/>
      <c r="AK888" s="56"/>
      <c r="AL888" s="56"/>
      <c r="AM888" s="56"/>
      <c r="AN888" s="56"/>
      <c r="AO888" s="56"/>
      <c r="AP888" s="56"/>
    </row>
    <row r="889" spans="3:42" ht="12.75" customHeight="1" x14ac:dyDescent="0.25">
      <c r="C889" s="77"/>
      <c r="W889" s="56"/>
      <c r="X889" s="56"/>
      <c r="Y889" s="56"/>
      <c r="Z889" s="56"/>
      <c r="AA889" s="56"/>
      <c r="AB889" s="56"/>
      <c r="AC889" s="56"/>
      <c r="AD889" s="56"/>
      <c r="AE889" s="56"/>
      <c r="AF889" s="56"/>
      <c r="AG889" s="56"/>
      <c r="AH889" s="56"/>
      <c r="AI889" s="56"/>
      <c r="AJ889" s="56"/>
      <c r="AK889" s="56"/>
      <c r="AL889" s="56"/>
      <c r="AM889" s="56"/>
      <c r="AN889" s="56"/>
      <c r="AO889" s="56"/>
      <c r="AP889" s="56"/>
    </row>
    <row r="890" spans="3:42" ht="12.75" customHeight="1" x14ac:dyDescent="0.25">
      <c r="C890" s="77"/>
      <c r="W890" s="56"/>
      <c r="X890" s="56"/>
      <c r="Y890" s="56"/>
      <c r="Z890" s="56"/>
      <c r="AA890" s="56"/>
      <c r="AB890" s="56"/>
      <c r="AC890" s="56"/>
      <c r="AD890" s="56"/>
      <c r="AE890" s="56"/>
      <c r="AF890" s="56"/>
      <c r="AG890" s="56"/>
      <c r="AH890" s="56"/>
      <c r="AI890" s="56"/>
      <c r="AJ890" s="56"/>
      <c r="AK890" s="56"/>
      <c r="AL890" s="56"/>
      <c r="AM890" s="56"/>
      <c r="AN890" s="56"/>
      <c r="AO890" s="56"/>
      <c r="AP890" s="56"/>
    </row>
    <row r="891" spans="3:42" ht="12.75" customHeight="1" x14ac:dyDescent="0.25">
      <c r="C891" s="77"/>
      <c r="W891" s="56"/>
      <c r="X891" s="56"/>
      <c r="Y891" s="56"/>
      <c r="Z891" s="56"/>
      <c r="AA891" s="56"/>
      <c r="AB891" s="56"/>
      <c r="AC891" s="56"/>
      <c r="AD891" s="56"/>
      <c r="AE891" s="56"/>
      <c r="AF891" s="56"/>
      <c r="AG891" s="56"/>
      <c r="AH891" s="56"/>
      <c r="AI891" s="56"/>
      <c r="AJ891" s="56"/>
      <c r="AK891" s="56"/>
      <c r="AL891" s="56"/>
      <c r="AM891" s="56"/>
      <c r="AN891" s="56"/>
      <c r="AO891" s="56"/>
      <c r="AP891" s="56"/>
    </row>
    <row r="892" spans="3:42" ht="12.75" customHeight="1" x14ac:dyDescent="0.25">
      <c r="C892" s="77"/>
      <c r="W892" s="56"/>
      <c r="X892" s="56"/>
      <c r="Y892" s="56"/>
      <c r="Z892" s="56"/>
      <c r="AA892" s="56"/>
      <c r="AB892" s="56"/>
      <c r="AC892" s="56"/>
      <c r="AD892" s="56"/>
      <c r="AE892" s="56"/>
      <c r="AF892" s="56"/>
      <c r="AG892" s="56"/>
      <c r="AH892" s="56"/>
      <c r="AI892" s="56"/>
      <c r="AJ892" s="56"/>
      <c r="AK892" s="56"/>
      <c r="AL892" s="56"/>
      <c r="AM892" s="56"/>
      <c r="AN892" s="56"/>
      <c r="AO892" s="56"/>
      <c r="AP892" s="56"/>
    </row>
    <row r="893" spans="3:42" ht="12.75" customHeight="1" x14ac:dyDescent="0.25">
      <c r="C893" s="77"/>
      <c r="W893" s="56"/>
      <c r="X893" s="56"/>
      <c r="Y893" s="56"/>
      <c r="Z893" s="56"/>
      <c r="AA893" s="56"/>
      <c r="AB893" s="56"/>
      <c r="AC893" s="56"/>
      <c r="AD893" s="56"/>
      <c r="AE893" s="56"/>
      <c r="AF893" s="56"/>
      <c r="AG893" s="56"/>
      <c r="AH893" s="56"/>
      <c r="AI893" s="56"/>
      <c r="AJ893" s="56"/>
      <c r="AK893" s="56"/>
      <c r="AL893" s="56"/>
      <c r="AM893" s="56"/>
      <c r="AN893" s="56"/>
      <c r="AO893" s="56"/>
      <c r="AP893" s="56"/>
    </row>
    <row r="894" spans="3:42" ht="12.75" customHeight="1" x14ac:dyDescent="0.25">
      <c r="C894" s="77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</row>
    <row r="895" spans="3:42" ht="12.75" customHeight="1" x14ac:dyDescent="0.25">
      <c r="C895" s="77"/>
      <c r="W895" s="56"/>
      <c r="X895" s="56"/>
      <c r="Y895" s="56"/>
      <c r="Z895" s="56"/>
      <c r="AA895" s="56"/>
      <c r="AB895" s="56"/>
      <c r="AC895" s="56"/>
      <c r="AD895" s="56"/>
      <c r="AE895" s="56"/>
      <c r="AF895" s="56"/>
      <c r="AG895" s="56"/>
      <c r="AH895" s="56"/>
      <c r="AI895" s="56"/>
      <c r="AJ895" s="56"/>
      <c r="AK895" s="56"/>
      <c r="AL895" s="56"/>
      <c r="AM895" s="56"/>
      <c r="AN895" s="56"/>
      <c r="AO895" s="56"/>
      <c r="AP895" s="56"/>
    </row>
    <row r="896" spans="3:42" ht="12.75" customHeight="1" x14ac:dyDescent="0.25">
      <c r="C896" s="77"/>
      <c r="W896" s="56"/>
      <c r="X896" s="56"/>
      <c r="Y896" s="56"/>
      <c r="Z896" s="56"/>
      <c r="AA896" s="56"/>
      <c r="AB896" s="56"/>
      <c r="AC896" s="56"/>
      <c r="AD896" s="56"/>
      <c r="AE896" s="56"/>
      <c r="AF896" s="56"/>
      <c r="AG896" s="56"/>
      <c r="AH896" s="56"/>
      <c r="AI896" s="56"/>
      <c r="AJ896" s="56"/>
      <c r="AK896" s="56"/>
      <c r="AL896" s="56"/>
      <c r="AM896" s="56"/>
      <c r="AN896" s="56"/>
      <c r="AO896" s="56"/>
      <c r="AP896" s="56"/>
    </row>
    <row r="897" spans="3:42" ht="12.75" customHeight="1" x14ac:dyDescent="0.25">
      <c r="C897" s="77"/>
      <c r="W897" s="56"/>
      <c r="X897" s="56"/>
      <c r="Y897" s="56"/>
      <c r="Z897" s="56"/>
      <c r="AA897" s="56"/>
      <c r="AB897" s="56"/>
      <c r="AC897" s="56"/>
      <c r="AD897" s="56"/>
      <c r="AE897" s="56"/>
      <c r="AF897" s="56"/>
      <c r="AG897" s="56"/>
      <c r="AH897" s="56"/>
      <c r="AI897" s="56"/>
      <c r="AJ897" s="56"/>
      <c r="AK897" s="56"/>
      <c r="AL897" s="56"/>
      <c r="AM897" s="56"/>
      <c r="AN897" s="56"/>
      <c r="AO897" s="56"/>
      <c r="AP897" s="56"/>
    </row>
    <row r="898" spans="3:42" ht="12.75" customHeight="1" x14ac:dyDescent="0.25">
      <c r="C898" s="77"/>
      <c r="W898" s="56"/>
      <c r="X898" s="56"/>
      <c r="Y898" s="56"/>
      <c r="Z898" s="56"/>
      <c r="AA898" s="56"/>
      <c r="AB898" s="56"/>
      <c r="AC898" s="56"/>
      <c r="AD898" s="56"/>
      <c r="AE898" s="56"/>
      <c r="AF898" s="56"/>
      <c r="AG898" s="56"/>
      <c r="AH898" s="56"/>
      <c r="AI898" s="56"/>
      <c r="AJ898" s="56"/>
      <c r="AK898" s="56"/>
      <c r="AL898" s="56"/>
      <c r="AM898" s="56"/>
      <c r="AN898" s="56"/>
      <c r="AO898" s="56"/>
      <c r="AP898" s="56"/>
    </row>
    <row r="899" spans="3:42" ht="12.75" customHeight="1" x14ac:dyDescent="0.25">
      <c r="C899" s="77"/>
      <c r="W899" s="56"/>
      <c r="X899" s="56"/>
      <c r="Y899" s="56"/>
      <c r="Z899" s="56"/>
      <c r="AA899" s="56"/>
      <c r="AB899" s="56"/>
      <c r="AC899" s="56"/>
      <c r="AD899" s="56"/>
      <c r="AE899" s="56"/>
      <c r="AF899" s="56"/>
      <c r="AG899" s="56"/>
      <c r="AH899" s="56"/>
      <c r="AI899" s="56"/>
      <c r="AJ899" s="56"/>
      <c r="AK899" s="56"/>
      <c r="AL899" s="56"/>
      <c r="AM899" s="56"/>
      <c r="AN899" s="56"/>
      <c r="AO899" s="56"/>
      <c r="AP899" s="56"/>
    </row>
    <row r="900" spans="3:42" ht="12.75" customHeight="1" x14ac:dyDescent="0.25">
      <c r="C900" s="77"/>
      <c r="W900" s="56"/>
      <c r="X900" s="56"/>
      <c r="Y900" s="56"/>
      <c r="Z900" s="56"/>
      <c r="AA900" s="56"/>
      <c r="AB900" s="56"/>
      <c r="AC900" s="56"/>
      <c r="AD900" s="56"/>
      <c r="AE900" s="56"/>
      <c r="AF900" s="56"/>
      <c r="AG900" s="56"/>
      <c r="AH900" s="56"/>
      <c r="AI900" s="56"/>
      <c r="AJ900" s="56"/>
      <c r="AK900" s="56"/>
      <c r="AL900" s="56"/>
      <c r="AM900" s="56"/>
      <c r="AN900" s="56"/>
      <c r="AO900" s="56"/>
      <c r="AP900" s="56"/>
    </row>
    <row r="901" spans="3:42" ht="12.75" customHeight="1" x14ac:dyDescent="0.25">
      <c r="C901" s="77"/>
      <c r="W901" s="56"/>
      <c r="X901" s="56"/>
      <c r="Y901" s="56"/>
      <c r="Z901" s="56"/>
      <c r="AA901" s="56"/>
      <c r="AB901" s="56"/>
      <c r="AC901" s="56"/>
      <c r="AD901" s="56"/>
      <c r="AE901" s="56"/>
      <c r="AF901" s="56"/>
      <c r="AG901" s="56"/>
      <c r="AH901" s="56"/>
      <c r="AI901" s="56"/>
      <c r="AJ901" s="56"/>
      <c r="AK901" s="56"/>
      <c r="AL901" s="56"/>
      <c r="AM901" s="56"/>
      <c r="AN901" s="56"/>
      <c r="AO901" s="56"/>
      <c r="AP901" s="56"/>
    </row>
    <row r="902" spans="3:42" ht="12.75" customHeight="1" x14ac:dyDescent="0.25">
      <c r="C902" s="77"/>
      <c r="W902" s="56"/>
      <c r="X902" s="56"/>
      <c r="Y902" s="56"/>
      <c r="Z902" s="56"/>
      <c r="AA902" s="56"/>
      <c r="AB902" s="56"/>
      <c r="AC902" s="56"/>
      <c r="AD902" s="56"/>
      <c r="AE902" s="56"/>
      <c r="AF902" s="56"/>
      <c r="AG902" s="56"/>
      <c r="AH902" s="56"/>
      <c r="AI902" s="56"/>
      <c r="AJ902" s="56"/>
      <c r="AK902" s="56"/>
      <c r="AL902" s="56"/>
      <c r="AM902" s="56"/>
      <c r="AN902" s="56"/>
      <c r="AO902" s="56"/>
      <c r="AP902" s="56"/>
    </row>
    <row r="903" spans="3:42" ht="12.75" customHeight="1" x14ac:dyDescent="0.25">
      <c r="C903" s="77"/>
      <c r="W903" s="56"/>
      <c r="X903" s="56"/>
      <c r="Y903" s="56"/>
      <c r="Z903" s="56"/>
      <c r="AA903" s="56"/>
      <c r="AB903" s="56"/>
      <c r="AC903" s="56"/>
      <c r="AD903" s="56"/>
      <c r="AE903" s="56"/>
      <c r="AF903" s="56"/>
      <c r="AG903" s="56"/>
      <c r="AH903" s="56"/>
      <c r="AI903" s="56"/>
      <c r="AJ903" s="56"/>
      <c r="AK903" s="56"/>
      <c r="AL903" s="56"/>
      <c r="AM903" s="56"/>
      <c r="AN903" s="56"/>
      <c r="AO903" s="56"/>
      <c r="AP903" s="56"/>
    </row>
    <row r="904" spans="3:42" ht="12.75" customHeight="1" x14ac:dyDescent="0.25">
      <c r="C904" s="77"/>
      <c r="W904" s="56"/>
      <c r="X904" s="56"/>
      <c r="Y904" s="56"/>
      <c r="Z904" s="56"/>
      <c r="AA904" s="56"/>
      <c r="AB904" s="56"/>
      <c r="AC904" s="56"/>
      <c r="AD904" s="56"/>
      <c r="AE904" s="56"/>
      <c r="AF904" s="56"/>
      <c r="AG904" s="56"/>
      <c r="AH904" s="56"/>
      <c r="AI904" s="56"/>
      <c r="AJ904" s="56"/>
      <c r="AK904" s="56"/>
      <c r="AL904" s="56"/>
      <c r="AM904" s="56"/>
      <c r="AN904" s="56"/>
      <c r="AO904" s="56"/>
      <c r="AP904" s="56"/>
    </row>
    <row r="905" spans="3:42" ht="12.75" customHeight="1" x14ac:dyDescent="0.25">
      <c r="C905" s="77"/>
      <c r="W905" s="56"/>
      <c r="X905" s="56"/>
      <c r="Y905" s="56"/>
      <c r="Z905" s="56"/>
      <c r="AA905" s="56"/>
      <c r="AB905" s="56"/>
      <c r="AC905" s="56"/>
      <c r="AD905" s="56"/>
      <c r="AE905" s="56"/>
      <c r="AF905" s="56"/>
      <c r="AG905" s="56"/>
      <c r="AH905" s="56"/>
      <c r="AI905" s="56"/>
      <c r="AJ905" s="56"/>
      <c r="AK905" s="56"/>
      <c r="AL905" s="56"/>
      <c r="AM905" s="56"/>
      <c r="AN905" s="56"/>
      <c r="AO905" s="56"/>
      <c r="AP905" s="56"/>
    </row>
    <row r="906" spans="3:42" ht="12.75" customHeight="1" x14ac:dyDescent="0.25">
      <c r="C906" s="77"/>
      <c r="W906" s="56"/>
      <c r="X906" s="56"/>
      <c r="Y906" s="56"/>
      <c r="Z906" s="56"/>
      <c r="AA906" s="56"/>
      <c r="AB906" s="56"/>
      <c r="AC906" s="56"/>
      <c r="AD906" s="56"/>
      <c r="AE906" s="56"/>
      <c r="AF906" s="56"/>
      <c r="AG906" s="56"/>
      <c r="AH906" s="56"/>
      <c r="AI906" s="56"/>
      <c r="AJ906" s="56"/>
      <c r="AK906" s="56"/>
      <c r="AL906" s="56"/>
      <c r="AM906" s="56"/>
      <c r="AN906" s="56"/>
      <c r="AO906" s="56"/>
      <c r="AP906" s="56"/>
    </row>
    <row r="907" spans="3:42" ht="12.75" customHeight="1" x14ac:dyDescent="0.25">
      <c r="C907" s="77"/>
      <c r="W907" s="56"/>
      <c r="X907" s="56"/>
      <c r="Y907" s="56"/>
      <c r="Z907" s="56"/>
      <c r="AA907" s="56"/>
      <c r="AB907" s="56"/>
      <c r="AC907" s="56"/>
      <c r="AD907" s="56"/>
      <c r="AE907" s="56"/>
      <c r="AF907" s="56"/>
      <c r="AG907" s="56"/>
      <c r="AH907" s="56"/>
      <c r="AI907" s="56"/>
      <c r="AJ907" s="56"/>
      <c r="AK907" s="56"/>
      <c r="AL907" s="56"/>
      <c r="AM907" s="56"/>
      <c r="AN907" s="56"/>
      <c r="AO907" s="56"/>
      <c r="AP907" s="56"/>
    </row>
    <row r="908" spans="3:42" ht="12.75" customHeight="1" x14ac:dyDescent="0.25">
      <c r="C908" s="77"/>
      <c r="W908" s="56"/>
      <c r="X908" s="56"/>
      <c r="Y908" s="56"/>
      <c r="Z908" s="56"/>
      <c r="AA908" s="56"/>
      <c r="AB908" s="56"/>
      <c r="AC908" s="56"/>
      <c r="AD908" s="56"/>
      <c r="AE908" s="56"/>
      <c r="AF908" s="56"/>
      <c r="AG908" s="56"/>
      <c r="AH908" s="56"/>
      <c r="AI908" s="56"/>
      <c r="AJ908" s="56"/>
      <c r="AK908" s="56"/>
      <c r="AL908" s="56"/>
      <c r="AM908" s="56"/>
      <c r="AN908" s="56"/>
      <c r="AO908" s="56"/>
      <c r="AP908" s="56"/>
    </row>
    <row r="909" spans="3:42" ht="12.75" customHeight="1" x14ac:dyDescent="0.25">
      <c r="C909" s="77"/>
      <c r="W909" s="56"/>
      <c r="X909" s="56"/>
      <c r="Y909" s="56"/>
      <c r="Z909" s="56"/>
      <c r="AA909" s="56"/>
      <c r="AB909" s="56"/>
      <c r="AC909" s="56"/>
      <c r="AD909" s="56"/>
      <c r="AE909" s="56"/>
      <c r="AF909" s="56"/>
      <c r="AG909" s="56"/>
      <c r="AH909" s="56"/>
      <c r="AI909" s="56"/>
      <c r="AJ909" s="56"/>
      <c r="AK909" s="56"/>
      <c r="AL909" s="56"/>
      <c r="AM909" s="56"/>
      <c r="AN909" s="56"/>
      <c r="AO909" s="56"/>
      <c r="AP909" s="56"/>
    </row>
    <row r="910" spans="3:42" ht="12.75" customHeight="1" x14ac:dyDescent="0.25">
      <c r="C910" s="77"/>
      <c r="W910" s="56"/>
      <c r="X910" s="56"/>
      <c r="Y910" s="56"/>
      <c r="Z910" s="56"/>
      <c r="AA910" s="56"/>
      <c r="AB910" s="56"/>
      <c r="AC910" s="56"/>
      <c r="AD910" s="56"/>
      <c r="AE910" s="56"/>
      <c r="AF910" s="56"/>
      <c r="AG910" s="56"/>
      <c r="AH910" s="56"/>
      <c r="AI910" s="56"/>
      <c r="AJ910" s="56"/>
      <c r="AK910" s="56"/>
      <c r="AL910" s="56"/>
      <c r="AM910" s="56"/>
      <c r="AN910" s="56"/>
      <c r="AO910" s="56"/>
      <c r="AP910" s="56"/>
    </row>
    <row r="911" spans="3:42" ht="12.75" customHeight="1" x14ac:dyDescent="0.25">
      <c r="C911" s="77"/>
      <c r="W911" s="56"/>
      <c r="X911" s="56"/>
      <c r="Y911" s="56"/>
      <c r="Z911" s="56"/>
      <c r="AA911" s="56"/>
      <c r="AB911" s="56"/>
      <c r="AC911" s="56"/>
      <c r="AD911" s="56"/>
      <c r="AE911" s="56"/>
      <c r="AF911" s="56"/>
      <c r="AG911" s="56"/>
      <c r="AH911" s="56"/>
      <c r="AI911" s="56"/>
      <c r="AJ911" s="56"/>
      <c r="AK911" s="56"/>
      <c r="AL911" s="56"/>
      <c r="AM911" s="56"/>
      <c r="AN911" s="56"/>
      <c r="AO911" s="56"/>
      <c r="AP911" s="56"/>
    </row>
    <row r="912" spans="3:42" ht="12.75" customHeight="1" x14ac:dyDescent="0.25">
      <c r="C912" s="77"/>
      <c r="W912" s="56"/>
      <c r="X912" s="56"/>
      <c r="Y912" s="56"/>
      <c r="Z912" s="56"/>
      <c r="AA912" s="56"/>
      <c r="AB912" s="56"/>
      <c r="AC912" s="56"/>
      <c r="AD912" s="56"/>
      <c r="AE912" s="56"/>
      <c r="AF912" s="56"/>
      <c r="AG912" s="56"/>
      <c r="AH912" s="56"/>
      <c r="AI912" s="56"/>
      <c r="AJ912" s="56"/>
      <c r="AK912" s="56"/>
      <c r="AL912" s="56"/>
      <c r="AM912" s="56"/>
      <c r="AN912" s="56"/>
      <c r="AO912" s="56"/>
      <c r="AP912" s="56"/>
    </row>
    <row r="913" spans="3:42" ht="12.75" customHeight="1" x14ac:dyDescent="0.25">
      <c r="C913" s="77"/>
      <c r="W913" s="56"/>
      <c r="X913" s="56"/>
      <c r="Y913" s="56"/>
      <c r="Z913" s="56"/>
      <c r="AA913" s="56"/>
      <c r="AB913" s="56"/>
      <c r="AC913" s="56"/>
      <c r="AD913" s="56"/>
      <c r="AE913" s="56"/>
      <c r="AF913" s="56"/>
      <c r="AG913" s="56"/>
      <c r="AH913" s="56"/>
      <c r="AI913" s="56"/>
      <c r="AJ913" s="56"/>
      <c r="AK913" s="56"/>
      <c r="AL913" s="56"/>
      <c r="AM913" s="56"/>
      <c r="AN913" s="56"/>
      <c r="AO913" s="56"/>
      <c r="AP913" s="56"/>
    </row>
    <row r="914" spans="3:42" ht="12.75" customHeight="1" x14ac:dyDescent="0.25">
      <c r="C914" s="77"/>
      <c r="W914" s="56"/>
      <c r="X914" s="56"/>
      <c r="Y914" s="56"/>
      <c r="Z914" s="56"/>
      <c r="AA914" s="56"/>
      <c r="AB914" s="56"/>
      <c r="AC914" s="56"/>
      <c r="AD914" s="56"/>
      <c r="AE914" s="56"/>
      <c r="AF914" s="56"/>
      <c r="AG914" s="56"/>
      <c r="AH914" s="56"/>
      <c r="AI914" s="56"/>
      <c r="AJ914" s="56"/>
      <c r="AK914" s="56"/>
      <c r="AL914" s="56"/>
      <c r="AM914" s="56"/>
      <c r="AN914" s="56"/>
      <c r="AO914" s="56"/>
      <c r="AP914" s="56"/>
    </row>
    <row r="915" spans="3:42" ht="12.75" customHeight="1" x14ac:dyDescent="0.25">
      <c r="C915" s="77"/>
      <c r="W915" s="56"/>
      <c r="X915" s="56"/>
      <c r="Y915" s="56"/>
      <c r="Z915" s="56"/>
      <c r="AA915" s="56"/>
      <c r="AB915" s="56"/>
      <c r="AC915" s="56"/>
      <c r="AD915" s="56"/>
      <c r="AE915" s="56"/>
      <c r="AF915" s="56"/>
      <c r="AG915" s="56"/>
      <c r="AH915" s="56"/>
      <c r="AI915" s="56"/>
      <c r="AJ915" s="56"/>
      <c r="AK915" s="56"/>
      <c r="AL915" s="56"/>
      <c r="AM915" s="56"/>
      <c r="AN915" s="56"/>
      <c r="AO915" s="56"/>
      <c r="AP915" s="56"/>
    </row>
    <row r="916" spans="3:42" ht="12.75" customHeight="1" x14ac:dyDescent="0.25">
      <c r="C916" s="77"/>
      <c r="W916" s="56"/>
      <c r="X916" s="56"/>
      <c r="Y916" s="56"/>
      <c r="Z916" s="56"/>
      <c r="AA916" s="56"/>
      <c r="AB916" s="56"/>
      <c r="AC916" s="56"/>
      <c r="AD916" s="56"/>
      <c r="AE916" s="56"/>
      <c r="AF916" s="56"/>
      <c r="AG916" s="56"/>
      <c r="AH916" s="56"/>
      <c r="AI916" s="56"/>
      <c r="AJ916" s="56"/>
      <c r="AK916" s="56"/>
      <c r="AL916" s="56"/>
      <c r="AM916" s="56"/>
      <c r="AN916" s="56"/>
      <c r="AO916" s="56"/>
      <c r="AP916" s="56"/>
    </row>
    <row r="917" spans="3:42" ht="12.75" customHeight="1" x14ac:dyDescent="0.25">
      <c r="C917" s="77"/>
      <c r="W917" s="56"/>
      <c r="X917" s="56"/>
      <c r="Y917" s="56"/>
      <c r="Z917" s="56"/>
      <c r="AA917" s="56"/>
      <c r="AB917" s="56"/>
      <c r="AC917" s="56"/>
      <c r="AD917" s="56"/>
      <c r="AE917" s="56"/>
      <c r="AF917" s="56"/>
      <c r="AG917" s="56"/>
      <c r="AH917" s="56"/>
      <c r="AI917" s="56"/>
      <c r="AJ917" s="56"/>
      <c r="AK917" s="56"/>
      <c r="AL917" s="56"/>
      <c r="AM917" s="56"/>
      <c r="AN917" s="56"/>
      <c r="AO917" s="56"/>
      <c r="AP917" s="56"/>
    </row>
    <row r="918" spans="3:42" ht="12.75" customHeight="1" x14ac:dyDescent="0.25">
      <c r="C918" s="77"/>
      <c r="W918" s="56"/>
      <c r="X918" s="56"/>
      <c r="Y918" s="56"/>
      <c r="Z918" s="56"/>
      <c r="AA918" s="56"/>
      <c r="AB918" s="56"/>
      <c r="AC918" s="56"/>
      <c r="AD918" s="56"/>
      <c r="AE918" s="56"/>
      <c r="AF918" s="56"/>
      <c r="AG918" s="56"/>
      <c r="AH918" s="56"/>
      <c r="AI918" s="56"/>
      <c r="AJ918" s="56"/>
      <c r="AK918" s="56"/>
      <c r="AL918" s="56"/>
      <c r="AM918" s="56"/>
      <c r="AN918" s="56"/>
      <c r="AO918" s="56"/>
      <c r="AP918" s="56"/>
    </row>
    <row r="919" spans="3:42" ht="12.75" customHeight="1" x14ac:dyDescent="0.25">
      <c r="C919" s="77"/>
      <c r="W919" s="56"/>
      <c r="X919" s="56"/>
      <c r="Y919" s="56"/>
      <c r="Z919" s="56"/>
      <c r="AA919" s="56"/>
      <c r="AB919" s="56"/>
      <c r="AC919" s="56"/>
      <c r="AD919" s="56"/>
      <c r="AE919" s="56"/>
      <c r="AF919" s="56"/>
      <c r="AG919" s="56"/>
      <c r="AH919" s="56"/>
      <c r="AI919" s="56"/>
      <c r="AJ919" s="56"/>
      <c r="AK919" s="56"/>
      <c r="AL919" s="56"/>
      <c r="AM919" s="56"/>
      <c r="AN919" s="56"/>
      <c r="AO919" s="56"/>
      <c r="AP919" s="56"/>
    </row>
    <row r="920" spans="3:42" ht="12.75" customHeight="1" x14ac:dyDescent="0.25">
      <c r="C920" s="77"/>
      <c r="W920" s="56"/>
      <c r="X920" s="56"/>
      <c r="Y920" s="56"/>
      <c r="Z920" s="56"/>
      <c r="AA920" s="56"/>
      <c r="AB920" s="56"/>
      <c r="AC920" s="56"/>
      <c r="AD920" s="56"/>
      <c r="AE920" s="56"/>
      <c r="AF920" s="56"/>
      <c r="AG920" s="56"/>
      <c r="AH920" s="56"/>
      <c r="AI920" s="56"/>
      <c r="AJ920" s="56"/>
      <c r="AK920" s="56"/>
      <c r="AL920" s="56"/>
      <c r="AM920" s="56"/>
      <c r="AN920" s="56"/>
      <c r="AO920" s="56"/>
      <c r="AP920" s="56"/>
    </row>
    <row r="921" spans="3:42" ht="12.75" customHeight="1" x14ac:dyDescent="0.25">
      <c r="C921" s="77"/>
      <c r="W921" s="56"/>
      <c r="X921" s="56"/>
      <c r="Y921" s="56"/>
      <c r="Z921" s="56"/>
      <c r="AA921" s="56"/>
      <c r="AB921" s="56"/>
      <c r="AC921" s="56"/>
      <c r="AD921" s="56"/>
      <c r="AE921" s="56"/>
      <c r="AF921" s="56"/>
      <c r="AG921" s="56"/>
      <c r="AH921" s="56"/>
      <c r="AI921" s="56"/>
      <c r="AJ921" s="56"/>
      <c r="AK921" s="56"/>
      <c r="AL921" s="56"/>
      <c r="AM921" s="56"/>
      <c r="AN921" s="56"/>
      <c r="AO921" s="56"/>
      <c r="AP921" s="56"/>
    </row>
    <row r="922" spans="3:42" ht="12.75" customHeight="1" x14ac:dyDescent="0.25">
      <c r="C922" s="77"/>
      <c r="W922" s="56"/>
      <c r="X922" s="56"/>
      <c r="Y922" s="56"/>
      <c r="Z922" s="56"/>
      <c r="AA922" s="56"/>
      <c r="AB922" s="56"/>
      <c r="AC922" s="56"/>
      <c r="AD922" s="56"/>
      <c r="AE922" s="56"/>
      <c r="AF922" s="56"/>
      <c r="AG922" s="56"/>
      <c r="AH922" s="56"/>
      <c r="AI922" s="56"/>
      <c r="AJ922" s="56"/>
      <c r="AK922" s="56"/>
      <c r="AL922" s="56"/>
      <c r="AM922" s="56"/>
      <c r="AN922" s="56"/>
      <c r="AO922" s="56"/>
      <c r="AP922" s="56"/>
    </row>
    <row r="923" spans="3:42" ht="12.75" customHeight="1" x14ac:dyDescent="0.25">
      <c r="C923" s="77"/>
      <c r="W923" s="56"/>
      <c r="X923" s="56"/>
      <c r="Y923" s="56"/>
      <c r="Z923" s="56"/>
      <c r="AA923" s="56"/>
      <c r="AB923" s="56"/>
      <c r="AC923" s="56"/>
      <c r="AD923" s="56"/>
      <c r="AE923" s="56"/>
      <c r="AF923" s="56"/>
      <c r="AG923" s="56"/>
      <c r="AH923" s="56"/>
      <c r="AI923" s="56"/>
      <c r="AJ923" s="56"/>
      <c r="AK923" s="56"/>
      <c r="AL923" s="56"/>
      <c r="AM923" s="56"/>
      <c r="AN923" s="56"/>
      <c r="AO923" s="56"/>
      <c r="AP923" s="56"/>
    </row>
    <row r="924" spans="3:42" ht="12.75" customHeight="1" x14ac:dyDescent="0.25">
      <c r="C924" s="77"/>
      <c r="W924" s="56"/>
      <c r="X924" s="56"/>
      <c r="Y924" s="56"/>
      <c r="Z924" s="56"/>
      <c r="AA924" s="56"/>
      <c r="AB924" s="56"/>
      <c r="AC924" s="56"/>
      <c r="AD924" s="56"/>
      <c r="AE924" s="56"/>
      <c r="AF924" s="56"/>
      <c r="AG924" s="56"/>
      <c r="AH924" s="56"/>
      <c r="AI924" s="56"/>
      <c r="AJ924" s="56"/>
      <c r="AK924" s="56"/>
      <c r="AL924" s="56"/>
      <c r="AM924" s="56"/>
      <c r="AN924" s="56"/>
      <c r="AO924" s="56"/>
      <c r="AP924" s="56"/>
    </row>
    <row r="925" spans="3:42" ht="12.75" customHeight="1" x14ac:dyDescent="0.25">
      <c r="C925" s="77"/>
      <c r="W925" s="56"/>
      <c r="X925" s="56"/>
      <c r="Y925" s="56"/>
      <c r="Z925" s="56"/>
      <c r="AA925" s="56"/>
      <c r="AB925" s="56"/>
      <c r="AC925" s="56"/>
      <c r="AD925" s="56"/>
      <c r="AE925" s="56"/>
      <c r="AF925" s="56"/>
      <c r="AG925" s="56"/>
      <c r="AH925" s="56"/>
      <c r="AI925" s="56"/>
      <c r="AJ925" s="56"/>
      <c r="AK925" s="56"/>
      <c r="AL925" s="56"/>
      <c r="AM925" s="56"/>
      <c r="AN925" s="56"/>
      <c r="AO925" s="56"/>
      <c r="AP925" s="56"/>
    </row>
    <row r="926" spans="3:42" ht="12.75" customHeight="1" x14ac:dyDescent="0.25">
      <c r="C926" s="77"/>
      <c r="W926" s="56"/>
      <c r="X926" s="56"/>
      <c r="Y926" s="56"/>
      <c r="Z926" s="56"/>
      <c r="AA926" s="56"/>
      <c r="AB926" s="56"/>
      <c r="AC926" s="56"/>
      <c r="AD926" s="56"/>
      <c r="AE926" s="56"/>
      <c r="AF926" s="56"/>
      <c r="AG926" s="56"/>
      <c r="AH926" s="56"/>
      <c r="AI926" s="56"/>
      <c r="AJ926" s="56"/>
      <c r="AK926" s="56"/>
      <c r="AL926" s="56"/>
      <c r="AM926" s="56"/>
      <c r="AN926" s="56"/>
      <c r="AO926" s="56"/>
      <c r="AP926" s="56"/>
    </row>
    <row r="927" spans="3:42" ht="12.75" customHeight="1" x14ac:dyDescent="0.25">
      <c r="C927" s="77"/>
      <c r="W927" s="56"/>
      <c r="X927" s="56"/>
      <c r="Y927" s="56"/>
      <c r="Z927" s="56"/>
      <c r="AA927" s="56"/>
      <c r="AB927" s="56"/>
      <c r="AC927" s="56"/>
      <c r="AD927" s="56"/>
      <c r="AE927" s="56"/>
      <c r="AF927" s="56"/>
      <c r="AG927" s="56"/>
      <c r="AH927" s="56"/>
      <c r="AI927" s="56"/>
      <c r="AJ927" s="56"/>
      <c r="AK927" s="56"/>
      <c r="AL927" s="56"/>
      <c r="AM927" s="56"/>
      <c r="AN927" s="56"/>
      <c r="AO927" s="56"/>
      <c r="AP927" s="56"/>
    </row>
    <row r="928" spans="3:42" ht="12.75" customHeight="1" x14ac:dyDescent="0.25">
      <c r="C928" s="77"/>
      <c r="W928" s="56"/>
      <c r="X928" s="56"/>
      <c r="Y928" s="56"/>
      <c r="Z928" s="56"/>
      <c r="AA928" s="56"/>
      <c r="AB928" s="56"/>
      <c r="AC928" s="56"/>
      <c r="AD928" s="56"/>
      <c r="AE928" s="56"/>
      <c r="AF928" s="56"/>
      <c r="AG928" s="56"/>
      <c r="AH928" s="56"/>
      <c r="AI928" s="56"/>
      <c r="AJ928" s="56"/>
      <c r="AK928" s="56"/>
      <c r="AL928" s="56"/>
      <c r="AM928" s="56"/>
      <c r="AN928" s="56"/>
      <c r="AO928" s="56"/>
      <c r="AP928" s="56"/>
    </row>
    <row r="929" spans="3:42" ht="12.75" customHeight="1" x14ac:dyDescent="0.25">
      <c r="C929" s="77"/>
      <c r="W929" s="56"/>
      <c r="X929" s="56"/>
      <c r="Y929" s="56"/>
      <c r="Z929" s="56"/>
      <c r="AA929" s="56"/>
      <c r="AB929" s="56"/>
      <c r="AC929" s="56"/>
      <c r="AD929" s="56"/>
      <c r="AE929" s="56"/>
      <c r="AF929" s="56"/>
      <c r="AG929" s="56"/>
      <c r="AH929" s="56"/>
      <c r="AI929" s="56"/>
      <c r="AJ929" s="56"/>
      <c r="AK929" s="56"/>
      <c r="AL929" s="56"/>
      <c r="AM929" s="56"/>
      <c r="AN929" s="56"/>
      <c r="AO929" s="56"/>
      <c r="AP929" s="56"/>
    </row>
    <row r="930" spans="3:42" ht="12.75" customHeight="1" x14ac:dyDescent="0.25">
      <c r="C930" s="77"/>
      <c r="W930" s="56"/>
      <c r="X930" s="56"/>
      <c r="Y930" s="56"/>
      <c r="Z930" s="56"/>
      <c r="AA930" s="56"/>
      <c r="AB930" s="56"/>
      <c r="AC930" s="56"/>
      <c r="AD930" s="56"/>
      <c r="AE930" s="56"/>
      <c r="AF930" s="56"/>
      <c r="AG930" s="56"/>
      <c r="AH930" s="56"/>
      <c r="AI930" s="56"/>
      <c r="AJ930" s="56"/>
      <c r="AK930" s="56"/>
      <c r="AL930" s="56"/>
      <c r="AM930" s="56"/>
      <c r="AN930" s="56"/>
      <c r="AO930" s="56"/>
      <c r="AP930" s="56"/>
    </row>
    <row r="931" spans="3:42" ht="12.75" customHeight="1" x14ac:dyDescent="0.25">
      <c r="C931" s="77"/>
      <c r="W931" s="56"/>
      <c r="X931" s="56"/>
      <c r="Y931" s="56"/>
      <c r="Z931" s="56"/>
      <c r="AA931" s="56"/>
      <c r="AB931" s="56"/>
      <c r="AC931" s="56"/>
      <c r="AD931" s="56"/>
      <c r="AE931" s="56"/>
      <c r="AF931" s="56"/>
      <c r="AG931" s="56"/>
      <c r="AH931" s="56"/>
      <c r="AI931" s="56"/>
      <c r="AJ931" s="56"/>
      <c r="AK931" s="56"/>
      <c r="AL931" s="56"/>
      <c r="AM931" s="56"/>
      <c r="AN931" s="56"/>
      <c r="AO931" s="56"/>
      <c r="AP931" s="56"/>
    </row>
    <row r="932" spans="3:42" ht="12.75" customHeight="1" x14ac:dyDescent="0.25">
      <c r="C932" s="77"/>
      <c r="W932" s="56"/>
      <c r="X932" s="56"/>
      <c r="Y932" s="56"/>
      <c r="Z932" s="56"/>
      <c r="AA932" s="56"/>
      <c r="AB932" s="56"/>
      <c r="AC932" s="56"/>
      <c r="AD932" s="56"/>
      <c r="AE932" s="56"/>
      <c r="AF932" s="56"/>
      <c r="AG932" s="56"/>
      <c r="AH932" s="56"/>
      <c r="AI932" s="56"/>
      <c r="AJ932" s="56"/>
      <c r="AK932" s="56"/>
      <c r="AL932" s="56"/>
      <c r="AM932" s="56"/>
      <c r="AN932" s="56"/>
      <c r="AO932" s="56"/>
      <c r="AP932" s="56"/>
    </row>
    <row r="933" spans="3:42" ht="12.75" customHeight="1" x14ac:dyDescent="0.25">
      <c r="C933" s="77"/>
      <c r="W933" s="56"/>
      <c r="X933" s="56"/>
      <c r="Y933" s="56"/>
      <c r="Z933" s="56"/>
      <c r="AA933" s="56"/>
      <c r="AB933" s="56"/>
      <c r="AC933" s="56"/>
      <c r="AD933" s="56"/>
      <c r="AE933" s="56"/>
      <c r="AF933" s="56"/>
      <c r="AG933" s="56"/>
      <c r="AH933" s="56"/>
      <c r="AI933" s="56"/>
      <c r="AJ933" s="56"/>
      <c r="AK933" s="56"/>
      <c r="AL933" s="56"/>
      <c r="AM933" s="56"/>
      <c r="AN933" s="56"/>
      <c r="AO933" s="56"/>
      <c r="AP933" s="56"/>
    </row>
    <row r="934" spans="3:42" ht="12.75" customHeight="1" x14ac:dyDescent="0.25">
      <c r="C934" s="77"/>
      <c r="W934" s="56"/>
      <c r="X934" s="56"/>
      <c r="Y934" s="56"/>
      <c r="Z934" s="56"/>
      <c r="AA934" s="56"/>
      <c r="AB934" s="56"/>
      <c r="AC934" s="56"/>
      <c r="AD934" s="56"/>
      <c r="AE934" s="56"/>
      <c r="AF934" s="56"/>
      <c r="AG934" s="56"/>
      <c r="AH934" s="56"/>
      <c r="AI934" s="56"/>
      <c r="AJ934" s="56"/>
      <c r="AK934" s="56"/>
      <c r="AL934" s="56"/>
      <c r="AM934" s="56"/>
      <c r="AN934" s="56"/>
      <c r="AO934" s="56"/>
      <c r="AP934" s="56"/>
    </row>
    <row r="935" spans="3:42" ht="12.75" customHeight="1" x14ac:dyDescent="0.25">
      <c r="C935" s="77"/>
      <c r="W935" s="56"/>
      <c r="X935" s="56"/>
      <c r="Y935" s="56"/>
      <c r="Z935" s="56"/>
      <c r="AA935" s="56"/>
      <c r="AB935" s="56"/>
      <c r="AC935" s="56"/>
      <c r="AD935" s="56"/>
      <c r="AE935" s="56"/>
      <c r="AF935" s="56"/>
      <c r="AG935" s="56"/>
      <c r="AH935" s="56"/>
      <c r="AI935" s="56"/>
      <c r="AJ935" s="56"/>
      <c r="AK935" s="56"/>
      <c r="AL935" s="56"/>
      <c r="AM935" s="56"/>
      <c r="AN935" s="56"/>
      <c r="AO935" s="56"/>
      <c r="AP935" s="56"/>
    </row>
    <row r="936" spans="3:42" ht="12.75" customHeight="1" x14ac:dyDescent="0.25">
      <c r="C936" s="77"/>
      <c r="W936" s="56"/>
      <c r="X936" s="56"/>
      <c r="Y936" s="56"/>
      <c r="Z936" s="56"/>
      <c r="AA936" s="56"/>
      <c r="AB936" s="56"/>
      <c r="AC936" s="56"/>
      <c r="AD936" s="56"/>
      <c r="AE936" s="56"/>
      <c r="AF936" s="56"/>
      <c r="AG936" s="56"/>
      <c r="AH936" s="56"/>
      <c r="AI936" s="56"/>
      <c r="AJ936" s="56"/>
      <c r="AK936" s="56"/>
      <c r="AL936" s="56"/>
      <c r="AM936" s="56"/>
      <c r="AN936" s="56"/>
      <c r="AO936" s="56"/>
      <c r="AP936" s="56"/>
    </row>
    <row r="937" spans="3:42" ht="12.75" customHeight="1" x14ac:dyDescent="0.25">
      <c r="C937" s="77"/>
      <c r="W937" s="56"/>
      <c r="X937" s="56"/>
      <c r="Y937" s="56"/>
      <c r="Z937" s="56"/>
      <c r="AA937" s="56"/>
      <c r="AB937" s="56"/>
      <c r="AC937" s="56"/>
      <c r="AD937" s="56"/>
      <c r="AE937" s="56"/>
      <c r="AF937" s="56"/>
      <c r="AG937" s="56"/>
      <c r="AH937" s="56"/>
      <c r="AI937" s="56"/>
      <c r="AJ937" s="56"/>
      <c r="AK937" s="56"/>
      <c r="AL937" s="56"/>
      <c r="AM937" s="56"/>
      <c r="AN937" s="56"/>
      <c r="AO937" s="56"/>
      <c r="AP937" s="56"/>
    </row>
    <row r="938" spans="3:42" ht="12.75" customHeight="1" x14ac:dyDescent="0.25">
      <c r="C938" s="77"/>
      <c r="W938" s="56"/>
      <c r="X938" s="56"/>
      <c r="Y938" s="56"/>
      <c r="Z938" s="56"/>
      <c r="AA938" s="56"/>
      <c r="AB938" s="56"/>
      <c r="AC938" s="56"/>
      <c r="AD938" s="56"/>
      <c r="AE938" s="56"/>
      <c r="AF938" s="56"/>
      <c r="AG938" s="56"/>
      <c r="AH938" s="56"/>
      <c r="AI938" s="56"/>
      <c r="AJ938" s="56"/>
      <c r="AK938" s="56"/>
      <c r="AL938" s="56"/>
      <c r="AM938" s="56"/>
      <c r="AN938" s="56"/>
      <c r="AO938" s="56"/>
      <c r="AP938" s="56"/>
    </row>
    <row r="939" spans="3:42" ht="12.75" customHeight="1" x14ac:dyDescent="0.25">
      <c r="C939" s="77"/>
      <c r="W939" s="56"/>
      <c r="X939" s="56"/>
      <c r="Y939" s="56"/>
      <c r="Z939" s="56"/>
      <c r="AA939" s="56"/>
      <c r="AB939" s="56"/>
      <c r="AC939" s="56"/>
      <c r="AD939" s="56"/>
      <c r="AE939" s="56"/>
      <c r="AF939" s="56"/>
      <c r="AG939" s="56"/>
      <c r="AH939" s="56"/>
      <c r="AI939" s="56"/>
      <c r="AJ939" s="56"/>
      <c r="AK939" s="56"/>
      <c r="AL939" s="56"/>
      <c r="AM939" s="56"/>
      <c r="AN939" s="56"/>
      <c r="AO939" s="56"/>
      <c r="AP939" s="56"/>
    </row>
    <row r="940" spans="3:42" ht="12.75" customHeight="1" x14ac:dyDescent="0.25">
      <c r="C940" s="77"/>
      <c r="W940" s="56"/>
      <c r="X940" s="56"/>
      <c r="Y940" s="56"/>
      <c r="Z940" s="56"/>
      <c r="AA940" s="56"/>
      <c r="AB940" s="56"/>
      <c r="AC940" s="56"/>
      <c r="AD940" s="56"/>
      <c r="AE940" s="56"/>
      <c r="AF940" s="56"/>
      <c r="AG940" s="56"/>
      <c r="AH940" s="56"/>
      <c r="AI940" s="56"/>
      <c r="AJ940" s="56"/>
      <c r="AK940" s="56"/>
      <c r="AL940" s="56"/>
      <c r="AM940" s="56"/>
      <c r="AN940" s="56"/>
      <c r="AO940" s="56"/>
      <c r="AP940" s="56"/>
    </row>
    <row r="941" spans="3:42" ht="12.75" customHeight="1" x14ac:dyDescent="0.25">
      <c r="C941" s="77"/>
      <c r="W941" s="56"/>
      <c r="X941" s="56"/>
      <c r="Y941" s="56"/>
      <c r="Z941" s="56"/>
      <c r="AA941" s="56"/>
      <c r="AB941" s="56"/>
      <c r="AC941" s="56"/>
      <c r="AD941" s="56"/>
      <c r="AE941" s="56"/>
      <c r="AF941" s="56"/>
      <c r="AG941" s="56"/>
      <c r="AH941" s="56"/>
      <c r="AI941" s="56"/>
      <c r="AJ941" s="56"/>
      <c r="AK941" s="56"/>
      <c r="AL941" s="56"/>
      <c r="AM941" s="56"/>
      <c r="AN941" s="56"/>
      <c r="AO941" s="56"/>
      <c r="AP941" s="56"/>
    </row>
    <row r="942" spans="3:42" ht="12.75" customHeight="1" x14ac:dyDescent="0.25">
      <c r="C942" s="77"/>
      <c r="W942" s="56"/>
      <c r="X942" s="56"/>
      <c r="Y942" s="56"/>
      <c r="Z942" s="56"/>
      <c r="AA942" s="56"/>
      <c r="AB942" s="56"/>
      <c r="AC942" s="56"/>
      <c r="AD942" s="56"/>
      <c r="AE942" s="56"/>
      <c r="AF942" s="56"/>
      <c r="AG942" s="56"/>
      <c r="AH942" s="56"/>
      <c r="AI942" s="56"/>
      <c r="AJ942" s="56"/>
      <c r="AK942" s="56"/>
      <c r="AL942" s="56"/>
      <c r="AM942" s="56"/>
      <c r="AN942" s="56"/>
      <c r="AO942" s="56"/>
      <c r="AP942" s="56"/>
    </row>
    <row r="943" spans="3:42" ht="12.75" customHeight="1" x14ac:dyDescent="0.25">
      <c r="C943" s="77"/>
      <c r="W943" s="56"/>
      <c r="X943" s="56"/>
      <c r="Y943" s="56"/>
      <c r="Z943" s="56"/>
      <c r="AA943" s="56"/>
      <c r="AB943" s="56"/>
      <c r="AC943" s="56"/>
      <c r="AD943" s="56"/>
      <c r="AE943" s="56"/>
      <c r="AF943" s="56"/>
      <c r="AG943" s="56"/>
      <c r="AH943" s="56"/>
      <c r="AI943" s="56"/>
      <c r="AJ943" s="56"/>
      <c r="AK943" s="56"/>
      <c r="AL943" s="56"/>
      <c r="AM943" s="56"/>
      <c r="AN943" s="56"/>
      <c r="AO943" s="56"/>
      <c r="AP943" s="56"/>
    </row>
    <row r="944" spans="3:42" ht="12.75" customHeight="1" x14ac:dyDescent="0.25">
      <c r="C944" s="77"/>
      <c r="W944" s="56"/>
      <c r="X944" s="56"/>
      <c r="Y944" s="56"/>
      <c r="Z944" s="56"/>
      <c r="AA944" s="56"/>
      <c r="AB944" s="56"/>
      <c r="AC944" s="56"/>
      <c r="AD944" s="56"/>
      <c r="AE944" s="56"/>
      <c r="AF944" s="56"/>
      <c r="AG944" s="56"/>
      <c r="AH944" s="56"/>
      <c r="AI944" s="56"/>
      <c r="AJ944" s="56"/>
      <c r="AK944" s="56"/>
      <c r="AL944" s="56"/>
      <c r="AM944" s="56"/>
      <c r="AN944" s="56"/>
      <c r="AO944" s="56"/>
      <c r="AP944" s="56"/>
    </row>
    <row r="945" spans="3:42" ht="12.75" customHeight="1" x14ac:dyDescent="0.25">
      <c r="C945" s="77"/>
      <c r="W945" s="56"/>
      <c r="X945" s="56"/>
      <c r="Y945" s="56"/>
      <c r="Z945" s="56"/>
      <c r="AA945" s="56"/>
      <c r="AB945" s="56"/>
      <c r="AC945" s="56"/>
      <c r="AD945" s="56"/>
      <c r="AE945" s="56"/>
      <c r="AF945" s="56"/>
      <c r="AG945" s="56"/>
      <c r="AH945" s="56"/>
      <c r="AI945" s="56"/>
      <c r="AJ945" s="56"/>
      <c r="AK945" s="56"/>
      <c r="AL945" s="56"/>
      <c r="AM945" s="56"/>
      <c r="AN945" s="56"/>
      <c r="AO945" s="56"/>
      <c r="AP945" s="56"/>
    </row>
    <row r="946" spans="3:42" ht="12.75" customHeight="1" x14ac:dyDescent="0.25">
      <c r="C946" s="77"/>
      <c r="W946" s="56"/>
      <c r="X946" s="56"/>
      <c r="Y946" s="56"/>
      <c r="Z946" s="56"/>
      <c r="AA946" s="56"/>
      <c r="AB946" s="56"/>
      <c r="AC946" s="56"/>
      <c r="AD946" s="56"/>
      <c r="AE946" s="56"/>
      <c r="AF946" s="56"/>
      <c r="AG946" s="56"/>
      <c r="AH946" s="56"/>
      <c r="AI946" s="56"/>
      <c r="AJ946" s="56"/>
      <c r="AK946" s="56"/>
      <c r="AL946" s="56"/>
      <c r="AM946" s="56"/>
      <c r="AN946" s="56"/>
      <c r="AO946" s="56"/>
      <c r="AP946" s="56"/>
    </row>
    <row r="947" spans="3:42" ht="12.75" customHeight="1" x14ac:dyDescent="0.25">
      <c r="C947" s="77"/>
      <c r="W947" s="56"/>
      <c r="X947" s="56"/>
      <c r="Y947" s="56"/>
      <c r="Z947" s="56"/>
      <c r="AA947" s="56"/>
      <c r="AB947" s="56"/>
      <c r="AC947" s="56"/>
      <c r="AD947" s="56"/>
      <c r="AE947" s="56"/>
      <c r="AF947" s="56"/>
      <c r="AG947" s="56"/>
      <c r="AH947" s="56"/>
      <c r="AI947" s="56"/>
      <c r="AJ947" s="56"/>
      <c r="AK947" s="56"/>
      <c r="AL947" s="56"/>
      <c r="AM947" s="56"/>
      <c r="AN947" s="56"/>
      <c r="AO947" s="56"/>
      <c r="AP947" s="56"/>
    </row>
    <row r="948" spans="3:42" ht="12.75" customHeight="1" x14ac:dyDescent="0.25">
      <c r="C948" s="77"/>
      <c r="W948" s="56"/>
      <c r="X948" s="56"/>
      <c r="Y948" s="56"/>
      <c r="Z948" s="56"/>
      <c r="AA948" s="56"/>
      <c r="AB948" s="56"/>
      <c r="AC948" s="56"/>
      <c r="AD948" s="56"/>
      <c r="AE948" s="56"/>
      <c r="AF948" s="56"/>
      <c r="AG948" s="56"/>
      <c r="AH948" s="56"/>
      <c r="AI948" s="56"/>
      <c r="AJ948" s="56"/>
      <c r="AK948" s="56"/>
      <c r="AL948" s="56"/>
      <c r="AM948" s="56"/>
      <c r="AN948" s="56"/>
      <c r="AO948" s="56"/>
      <c r="AP948" s="56"/>
    </row>
    <row r="949" spans="3:42" ht="12.75" customHeight="1" x14ac:dyDescent="0.25">
      <c r="C949" s="77"/>
      <c r="W949" s="56"/>
      <c r="X949" s="56"/>
      <c r="Y949" s="56"/>
      <c r="Z949" s="56"/>
      <c r="AA949" s="56"/>
      <c r="AB949" s="56"/>
      <c r="AC949" s="56"/>
      <c r="AD949" s="56"/>
      <c r="AE949" s="56"/>
      <c r="AF949" s="56"/>
      <c r="AG949" s="56"/>
      <c r="AH949" s="56"/>
      <c r="AI949" s="56"/>
      <c r="AJ949" s="56"/>
      <c r="AK949" s="56"/>
      <c r="AL949" s="56"/>
      <c r="AM949" s="56"/>
      <c r="AN949" s="56"/>
      <c r="AO949" s="56"/>
      <c r="AP949" s="56"/>
    </row>
    <row r="950" spans="3:42" ht="12.75" customHeight="1" x14ac:dyDescent="0.25">
      <c r="C950" s="77"/>
      <c r="W950" s="56"/>
      <c r="X950" s="56"/>
      <c r="Y950" s="56"/>
      <c r="Z950" s="56"/>
      <c r="AA950" s="56"/>
      <c r="AB950" s="56"/>
      <c r="AC950" s="56"/>
      <c r="AD950" s="56"/>
      <c r="AE950" s="56"/>
      <c r="AF950" s="56"/>
      <c r="AG950" s="56"/>
      <c r="AH950" s="56"/>
      <c r="AI950" s="56"/>
      <c r="AJ950" s="56"/>
      <c r="AK950" s="56"/>
      <c r="AL950" s="56"/>
      <c r="AM950" s="56"/>
      <c r="AN950" s="56"/>
      <c r="AO950" s="56"/>
      <c r="AP950" s="56"/>
    </row>
    <row r="951" spans="3:42" ht="12.75" customHeight="1" x14ac:dyDescent="0.25">
      <c r="C951" s="77"/>
      <c r="W951" s="56"/>
      <c r="X951" s="56"/>
      <c r="Y951" s="56"/>
      <c r="Z951" s="56"/>
      <c r="AA951" s="56"/>
      <c r="AB951" s="56"/>
      <c r="AC951" s="56"/>
      <c r="AD951" s="56"/>
      <c r="AE951" s="56"/>
      <c r="AF951" s="56"/>
      <c r="AG951" s="56"/>
      <c r="AH951" s="56"/>
      <c r="AI951" s="56"/>
      <c r="AJ951" s="56"/>
      <c r="AK951" s="56"/>
      <c r="AL951" s="56"/>
      <c r="AM951" s="56"/>
      <c r="AN951" s="56"/>
      <c r="AO951" s="56"/>
      <c r="AP951" s="56"/>
    </row>
    <row r="952" spans="3:42" ht="12.75" customHeight="1" x14ac:dyDescent="0.25">
      <c r="C952" s="77"/>
      <c r="W952" s="56"/>
      <c r="X952" s="56"/>
      <c r="Y952" s="56"/>
      <c r="Z952" s="56"/>
      <c r="AA952" s="56"/>
      <c r="AB952" s="56"/>
      <c r="AC952" s="56"/>
      <c r="AD952" s="56"/>
      <c r="AE952" s="56"/>
      <c r="AF952" s="56"/>
      <c r="AG952" s="56"/>
      <c r="AH952" s="56"/>
      <c r="AI952" s="56"/>
      <c r="AJ952" s="56"/>
      <c r="AK952" s="56"/>
      <c r="AL952" s="56"/>
      <c r="AM952" s="56"/>
      <c r="AN952" s="56"/>
      <c r="AO952" s="56"/>
      <c r="AP952" s="56"/>
    </row>
    <row r="953" spans="3:42" ht="12.75" customHeight="1" x14ac:dyDescent="0.25">
      <c r="C953" s="77"/>
      <c r="W953" s="56"/>
      <c r="X953" s="56"/>
      <c r="Y953" s="56"/>
      <c r="Z953" s="56"/>
      <c r="AA953" s="56"/>
      <c r="AB953" s="56"/>
      <c r="AC953" s="56"/>
      <c r="AD953" s="56"/>
      <c r="AE953" s="56"/>
      <c r="AF953" s="56"/>
      <c r="AG953" s="56"/>
      <c r="AH953" s="56"/>
      <c r="AI953" s="56"/>
      <c r="AJ953" s="56"/>
      <c r="AK953" s="56"/>
      <c r="AL953" s="56"/>
      <c r="AM953" s="56"/>
      <c r="AN953" s="56"/>
      <c r="AO953" s="56"/>
      <c r="AP953" s="56"/>
    </row>
    <row r="954" spans="3:42" ht="12.75" customHeight="1" x14ac:dyDescent="0.25">
      <c r="C954" s="77"/>
      <c r="W954" s="56"/>
      <c r="X954" s="56"/>
      <c r="Y954" s="56"/>
      <c r="Z954" s="56"/>
      <c r="AA954" s="56"/>
      <c r="AB954" s="56"/>
      <c r="AC954" s="56"/>
      <c r="AD954" s="56"/>
      <c r="AE954" s="56"/>
      <c r="AF954" s="56"/>
      <c r="AG954" s="56"/>
      <c r="AH954" s="56"/>
      <c r="AI954" s="56"/>
      <c r="AJ954" s="56"/>
      <c r="AK954" s="56"/>
      <c r="AL954" s="56"/>
      <c r="AM954" s="56"/>
      <c r="AN954" s="56"/>
      <c r="AO954" s="56"/>
      <c r="AP954" s="56"/>
    </row>
    <row r="955" spans="3:42" ht="12.75" customHeight="1" x14ac:dyDescent="0.25">
      <c r="C955" s="77"/>
      <c r="W955" s="56"/>
      <c r="X955" s="56"/>
      <c r="Y955" s="56"/>
      <c r="Z955" s="56"/>
      <c r="AA955" s="56"/>
      <c r="AB955" s="56"/>
      <c r="AC955" s="56"/>
      <c r="AD955" s="56"/>
      <c r="AE955" s="56"/>
      <c r="AF955" s="56"/>
      <c r="AG955" s="56"/>
      <c r="AH955" s="56"/>
      <c r="AI955" s="56"/>
      <c r="AJ955" s="56"/>
      <c r="AK955" s="56"/>
      <c r="AL955" s="56"/>
      <c r="AM955" s="56"/>
      <c r="AN955" s="56"/>
      <c r="AO955" s="56"/>
      <c r="AP955" s="56"/>
    </row>
    <row r="956" spans="3:42" ht="12.75" customHeight="1" x14ac:dyDescent="0.25">
      <c r="C956" s="77"/>
      <c r="W956" s="56"/>
      <c r="X956" s="56"/>
      <c r="Y956" s="56"/>
      <c r="Z956" s="56"/>
      <c r="AA956" s="56"/>
      <c r="AB956" s="56"/>
      <c r="AC956" s="56"/>
      <c r="AD956" s="56"/>
      <c r="AE956" s="56"/>
      <c r="AF956" s="56"/>
      <c r="AG956" s="56"/>
      <c r="AH956" s="56"/>
      <c r="AI956" s="56"/>
      <c r="AJ956" s="56"/>
      <c r="AK956" s="56"/>
      <c r="AL956" s="56"/>
      <c r="AM956" s="56"/>
      <c r="AN956" s="56"/>
      <c r="AO956" s="56"/>
      <c r="AP956" s="56"/>
    </row>
    <row r="957" spans="3:42" ht="12.75" customHeight="1" x14ac:dyDescent="0.25">
      <c r="C957" s="77"/>
      <c r="W957" s="56"/>
      <c r="X957" s="56"/>
      <c r="Y957" s="56"/>
      <c r="Z957" s="56"/>
      <c r="AA957" s="56"/>
      <c r="AB957" s="56"/>
      <c r="AC957" s="56"/>
      <c r="AD957" s="56"/>
      <c r="AE957" s="56"/>
      <c r="AF957" s="56"/>
      <c r="AG957" s="56"/>
      <c r="AH957" s="56"/>
      <c r="AI957" s="56"/>
      <c r="AJ957" s="56"/>
      <c r="AK957" s="56"/>
      <c r="AL957" s="56"/>
      <c r="AM957" s="56"/>
      <c r="AN957" s="56"/>
      <c r="AO957" s="56"/>
      <c r="AP957" s="56"/>
    </row>
    <row r="958" spans="3:42" ht="12.75" customHeight="1" x14ac:dyDescent="0.25">
      <c r="C958" s="77"/>
      <c r="W958" s="56"/>
      <c r="X958" s="56"/>
      <c r="Y958" s="56"/>
      <c r="Z958" s="56"/>
      <c r="AA958" s="56"/>
      <c r="AB958" s="56"/>
      <c r="AC958" s="56"/>
      <c r="AD958" s="56"/>
      <c r="AE958" s="56"/>
      <c r="AF958" s="56"/>
      <c r="AG958" s="56"/>
      <c r="AH958" s="56"/>
      <c r="AI958" s="56"/>
      <c r="AJ958" s="56"/>
      <c r="AK958" s="56"/>
      <c r="AL958" s="56"/>
      <c r="AM958" s="56"/>
      <c r="AN958" s="56"/>
      <c r="AO958" s="56"/>
      <c r="AP958" s="56"/>
    </row>
    <row r="959" spans="3:42" ht="12.75" customHeight="1" x14ac:dyDescent="0.25">
      <c r="C959" s="77"/>
      <c r="W959" s="56"/>
      <c r="X959" s="56"/>
      <c r="Y959" s="56"/>
      <c r="Z959" s="56"/>
      <c r="AA959" s="56"/>
      <c r="AB959" s="56"/>
      <c r="AC959" s="56"/>
      <c r="AD959" s="56"/>
      <c r="AE959" s="56"/>
      <c r="AF959" s="56"/>
      <c r="AG959" s="56"/>
      <c r="AH959" s="56"/>
      <c r="AI959" s="56"/>
      <c r="AJ959" s="56"/>
      <c r="AK959" s="56"/>
      <c r="AL959" s="56"/>
      <c r="AM959" s="56"/>
      <c r="AN959" s="56"/>
      <c r="AO959" s="56"/>
      <c r="AP959" s="56"/>
    </row>
    <row r="960" spans="3:42" ht="12.75" customHeight="1" x14ac:dyDescent="0.25">
      <c r="C960" s="77"/>
      <c r="W960" s="56"/>
      <c r="X960" s="56"/>
      <c r="Y960" s="56"/>
      <c r="Z960" s="56"/>
      <c r="AA960" s="56"/>
      <c r="AB960" s="56"/>
      <c r="AC960" s="56"/>
      <c r="AD960" s="56"/>
      <c r="AE960" s="56"/>
      <c r="AF960" s="56"/>
      <c r="AG960" s="56"/>
      <c r="AH960" s="56"/>
      <c r="AI960" s="56"/>
      <c r="AJ960" s="56"/>
      <c r="AK960" s="56"/>
      <c r="AL960" s="56"/>
      <c r="AM960" s="56"/>
      <c r="AN960" s="56"/>
      <c r="AO960" s="56"/>
      <c r="AP960" s="56"/>
    </row>
    <row r="961" spans="3:42" ht="12.75" customHeight="1" x14ac:dyDescent="0.25">
      <c r="C961" s="77"/>
      <c r="W961" s="56"/>
      <c r="X961" s="56"/>
      <c r="Y961" s="56"/>
      <c r="Z961" s="56"/>
      <c r="AA961" s="56"/>
      <c r="AB961" s="56"/>
      <c r="AC961" s="56"/>
      <c r="AD961" s="56"/>
      <c r="AE961" s="56"/>
      <c r="AF961" s="56"/>
      <c r="AG961" s="56"/>
      <c r="AH961" s="56"/>
      <c r="AI961" s="56"/>
      <c r="AJ961" s="56"/>
      <c r="AK961" s="56"/>
      <c r="AL961" s="56"/>
      <c r="AM961" s="56"/>
      <c r="AN961" s="56"/>
      <c r="AO961" s="56"/>
      <c r="AP961" s="56"/>
    </row>
    <row r="962" spans="3:42" ht="12.75" customHeight="1" x14ac:dyDescent="0.25">
      <c r="C962" s="77"/>
      <c r="W962" s="56"/>
      <c r="X962" s="56"/>
      <c r="Y962" s="56"/>
      <c r="Z962" s="56"/>
      <c r="AA962" s="56"/>
      <c r="AB962" s="56"/>
      <c r="AC962" s="56"/>
      <c r="AD962" s="56"/>
      <c r="AE962" s="56"/>
      <c r="AF962" s="56"/>
      <c r="AG962" s="56"/>
      <c r="AH962" s="56"/>
      <c r="AI962" s="56"/>
      <c r="AJ962" s="56"/>
      <c r="AK962" s="56"/>
      <c r="AL962" s="56"/>
      <c r="AM962" s="56"/>
      <c r="AN962" s="56"/>
      <c r="AO962" s="56"/>
      <c r="AP962" s="56"/>
    </row>
    <row r="963" spans="3:42" ht="12.75" customHeight="1" x14ac:dyDescent="0.25">
      <c r="C963" s="77"/>
      <c r="W963" s="56"/>
      <c r="X963" s="56"/>
      <c r="Y963" s="56"/>
      <c r="Z963" s="56"/>
      <c r="AA963" s="56"/>
      <c r="AB963" s="56"/>
      <c r="AC963" s="56"/>
      <c r="AD963" s="56"/>
      <c r="AE963" s="56"/>
      <c r="AF963" s="56"/>
      <c r="AG963" s="56"/>
      <c r="AH963" s="56"/>
      <c r="AI963" s="56"/>
      <c r="AJ963" s="56"/>
      <c r="AK963" s="56"/>
      <c r="AL963" s="56"/>
      <c r="AM963" s="56"/>
      <c r="AN963" s="56"/>
      <c r="AO963" s="56"/>
      <c r="AP963" s="56"/>
    </row>
    <row r="964" spans="3:42" ht="12.75" customHeight="1" x14ac:dyDescent="0.25">
      <c r="C964" s="77"/>
      <c r="W964" s="56"/>
      <c r="X964" s="56"/>
      <c r="Y964" s="56"/>
      <c r="Z964" s="56"/>
      <c r="AA964" s="56"/>
      <c r="AB964" s="56"/>
      <c r="AC964" s="56"/>
      <c r="AD964" s="56"/>
      <c r="AE964" s="56"/>
      <c r="AF964" s="56"/>
      <c r="AG964" s="56"/>
      <c r="AH964" s="56"/>
      <c r="AI964" s="56"/>
      <c r="AJ964" s="56"/>
      <c r="AK964" s="56"/>
      <c r="AL964" s="56"/>
      <c r="AM964" s="56"/>
      <c r="AN964" s="56"/>
      <c r="AO964" s="56"/>
      <c r="AP964" s="56"/>
    </row>
    <row r="965" spans="3:42" ht="12.75" customHeight="1" x14ac:dyDescent="0.25">
      <c r="C965" s="77"/>
      <c r="W965" s="56"/>
      <c r="X965" s="56"/>
      <c r="Y965" s="56"/>
      <c r="Z965" s="56"/>
      <c r="AA965" s="56"/>
      <c r="AB965" s="56"/>
      <c r="AC965" s="56"/>
      <c r="AD965" s="56"/>
      <c r="AE965" s="56"/>
      <c r="AF965" s="56"/>
      <c r="AG965" s="56"/>
      <c r="AH965" s="56"/>
      <c r="AI965" s="56"/>
      <c r="AJ965" s="56"/>
      <c r="AK965" s="56"/>
      <c r="AL965" s="56"/>
      <c r="AM965" s="56"/>
      <c r="AN965" s="56"/>
      <c r="AO965" s="56"/>
      <c r="AP965" s="56"/>
    </row>
    <row r="966" spans="3:42" ht="12.75" customHeight="1" x14ac:dyDescent="0.25">
      <c r="C966" s="77"/>
      <c r="W966" s="56"/>
      <c r="X966" s="56"/>
      <c r="Y966" s="56"/>
      <c r="Z966" s="56"/>
      <c r="AA966" s="56"/>
      <c r="AB966" s="56"/>
      <c r="AC966" s="56"/>
      <c r="AD966" s="56"/>
      <c r="AE966" s="56"/>
      <c r="AF966" s="56"/>
      <c r="AG966" s="56"/>
      <c r="AH966" s="56"/>
      <c r="AI966" s="56"/>
      <c r="AJ966" s="56"/>
      <c r="AK966" s="56"/>
      <c r="AL966" s="56"/>
      <c r="AM966" s="56"/>
      <c r="AN966" s="56"/>
      <c r="AO966" s="56"/>
      <c r="AP966" s="56"/>
    </row>
    <row r="967" spans="3:42" ht="12.75" customHeight="1" x14ac:dyDescent="0.25">
      <c r="C967" s="77"/>
      <c r="W967" s="56"/>
      <c r="X967" s="56"/>
      <c r="Y967" s="56"/>
      <c r="Z967" s="56"/>
      <c r="AA967" s="56"/>
      <c r="AB967" s="56"/>
      <c r="AC967" s="56"/>
      <c r="AD967" s="56"/>
      <c r="AE967" s="56"/>
      <c r="AF967" s="56"/>
      <c r="AG967" s="56"/>
      <c r="AH967" s="56"/>
      <c r="AI967" s="56"/>
      <c r="AJ967" s="56"/>
      <c r="AK967" s="56"/>
      <c r="AL967" s="56"/>
      <c r="AM967" s="56"/>
      <c r="AN967" s="56"/>
      <c r="AO967" s="56"/>
      <c r="AP967" s="56"/>
    </row>
    <row r="968" spans="3:42" ht="12.75" customHeight="1" x14ac:dyDescent="0.25">
      <c r="C968" s="77"/>
      <c r="W968" s="56"/>
      <c r="X968" s="56"/>
      <c r="Y968" s="56"/>
      <c r="Z968" s="56"/>
      <c r="AA968" s="56"/>
      <c r="AB968" s="56"/>
      <c r="AC968" s="56"/>
      <c r="AD968" s="56"/>
      <c r="AE968" s="56"/>
      <c r="AF968" s="56"/>
      <c r="AG968" s="56"/>
      <c r="AH968" s="56"/>
      <c r="AI968" s="56"/>
      <c r="AJ968" s="56"/>
      <c r="AK968" s="56"/>
      <c r="AL968" s="56"/>
      <c r="AM968" s="56"/>
      <c r="AN968" s="56"/>
      <c r="AO968" s="56"/>
      <c r="AP968" s="56"/>
    </row>
    <row r="969" spans="3:42" ht="12.75" customHeight="1" x14ac:dyDescent="0.25">
      <c r="C969" s="77"/>
      <c r="W969" s="56"/>
      <c r="X969" s="56"/>
      <c r="Y969" s="56"/>
      <c r="Z969" s="56"/>
      <c r="AA969" s="56"/>
      <c r="AB969" s="56"/>
      <c r="AC969" s="56"/>
      <c r="AD969" s="56"/>
      <c r="AE969" s="56"/>
      <c r="AF969" s="56"/>
      <c r="AG969" s="56"/>
      <c r="AH969" s="56"/>
      <c r="AI969" s="56"/>
      <c r="AJ969" s="56"/>
      <c r="AK969" s="56"/>
      <c r="AL969" s="56"/>
      <c r="AM969" s="56"/>
      <c r="AN969" s="56"/>
      <c r="AO969" s="56"/>
      <c r="AP969" s="56"/>
    </row>
    <row r="970" spans="3:42" ht="12.75" customHeight="1" x14ac:dyDescent="0.25">
      <c r="C970" s="77"/>
      <c r="W970" s="56"/>
      <c r="X970" s="56"/>
      <c r="Y970" s="56"/>
      <c r="Z970" s="56"/>
      <c r="AA970" s="56"/>
      <c r="AB970" s="56"/>
      <c r="AC970" s="56"/>
      <c r="AD970" s="56"/>
      <c r="AE970" s="56"/>
      <c r="AF970" s="56"/>
      <c r="AG970" s="56"/>
      <c r="AH970" s="56"/>
      <c r="AI970" s="56"/>
      <c r="AJ970" s="56"/>
      <c r="AK970" s="56"/>
      <c r="AL970" s="56"/>
      <c r="AM970" s="56"/>
      <c r="AN970" s="56"/>
      <c r="AO970" s="56"/>
      <c r="AP970" s="56"/>
    </row>
    <row r="971" spans="3:42" ht="12.75" customHeight="1" x14ac:dyDescent="0.25">
      <c r="C971" s="77"/>
      <c r="W971" s="56"/>
      <c r="X971" s="56"/>
      <c r="Y971" s="56"/>
      <c r="Z971" s="56"/>
      <c r="AA971" s="56"/>
      <c r="AB971" s="56"/>
      <c r="AC971" s="56"/>
      <c r="AD971" s="56"/>
      <c r="AE971" s="56"/>
      <c r="AF971" s="56"/>
      <c r="AG971" s="56"/>
      <c r="AH971" s="56"/>
      <c r="AI971" s="56"/>
      <c r="AJ971" s="56"/>
      <c r="AK971" s="56"/>
      <c r="AL971" s="56"/>
      <c r="AM971" s="56"/>
      <c r="AN971" s="56"/>
      <c r="AO971" s="56"/>
      <c r="AP971" s="56"/>
    </row>
    <row r="972" spans="3:42" ht="12.75" customHeight="1" x14ac:dyDescent="0.25">
      <c r="C972" s="77"/>
      <c r="W972" s="56"/>
      <c r="X972" s="56"/>
      <c r="Y972" s="56"/>
      <c r="Z972" s="56"/>
      <c r="AA972" s="56"/>
      <c r="AB972" s="56"/>
      <c r="AC972" s="56"/>
      <c r="AD972" s="56"/>
      <c r="AE972" s="56"/>
      <c r="AF972" s="56"/>
      <c r="AG972" s="56"/>
      <c r="AH972" s="56"/>
      <c r="AI972" s="56"/>
      <c r="AJ972" s="56"/>
      <c r="AK972" s="56"/>
      <c r="AL972" s="56"/>
      <c r="AM972" s="56"/>
      <c r="AN972" s="56"/>
      <c r="AO972" s="56"/>
      <c r="AP972" s="56"/>
    </row>
    <row r="973" spans="3:42" ht="12.75" customHeight="1" x14ac:dyDescent="0.25">
      <c r="C973" s="77"/>
      <c r="W973" s="56"/>
      <c r="X973" s="56"/>
      <c r="Y973" s="56"/>
      <c r="Z973" s="56"/>
      <c r="AA973" s="56"/>
      <c r="AB973" s="56"/>
      <c r="AC973" s="56"/>
      <c r="AD973" s="56"/>
      <c r="AE973" s="56"/>
      <c r="AF973" s="56"/>
      <c r="AG973" s="56"/>
      <c r="AH973" s="56"/>
      <c r="AI973" s="56"/>
      <c r="AJ973" s="56"/>
      <c r="AK973" s="56"/>
      <c r="AL973" s="56"/>
      <c r="AM973" s="56"/>
      <c r="AN973" s="56"/>
      <c r="AO973" s="56"/>
      <c r="AP973" s="56"/>
    </row>
    <row r="974" spans="3:42" ht="12.75" customHeight="1" x14ac:dyDescent="0.25">
      <c r="C974" s="77"/>
      <c r="W974" s="56"/>
      <c r="X974" s="56"/>
      <c r="Y974" s="56"/>
      <c r="Z974" s="56"/>
      <c r="AA974" s="56"/>
      <c r="AB974" s="56"/>
      <c r="AC974" s="56"/>
      <c r="AD974" s="56"/>
      <c r="AE974" s="56"/>
      <c r="AF974" s="56"/>
      <c r="AG974" s="56"/>
      <c r="AH974" s="56"/>
      <c r="AI974" s="56"/>
      <c r="AJ974" s="56"/>
      <c r="AK974" s="56"/>
      <c r="AL974" s="56"/>
      <c r="AM974" s="56"/>
      <c r="AN974" s="56"/>
      <c r="AO974" s="56"/>
      <c r="AP974" s="56"/>
    </row>
    <row r="975" spans="3:42" ht="12.75" customHeight="1" x14ac:dyDescent="0.25">
      <c r="C975" s="77"/>
      <c r="W975" s="56"/>
      <c r="X975" s="56"/>
      <c r="Y975" s="56"/>
      <c r="Z975" s="56"/>
      <c r="AA975" s="56"/>
      <c r="AB975" s="56"/>
      <c r="AC975" s="56"/>
      <c r="AD975" s="56"/>
      <c r="AE975" s="56"/>
      <c r="AF975" s="56"/>
      <c r="AG975" s="56"/>
      <c r="AH975" s="56"/>
      <c r="AI975" s="56"/>
      <c r="AJ975" s="56"/>
      <c r="AK975" s="56"/>
      <c r="AL975" s="56"/>
      <c r="AM975" s="56"/>
      <c r="AN975" s="56"/>
      <c r="AO975" s="56"/>
      <c r="AP975" s="56"/>
    </row>
    <row r="976" spans="3:42" ht="12.75" customHeight="1" x14ac:dyDescent="0.25">
      <c r="C976" s="77"/>
      <c r="W976" s="56"/>
      <c r="X976" s="56"/>
      <c r="Y976" s="56"/>
      <c r="Z976" s="56"/>
      <c r="AA976" s="56"/>
      <c r="AB976" s="56"/>
      <c r="AC976" s="56"/>
      <c r="AD976" s="56"/>
      <c r="AE976" s="56"/>
      <c r="AF976" s="56"/>
      <c r="AG976" s="56"/>
      <c r="AH976" s="56"/>
      <c r="AI976" s="56"/>
      <c r="AJ976" s="56"/>
      <c r="AK976" s="56"/>
      <c r="AL976" s="56"/>
      <c r="AM976" s="56"/>
      <c r="AN976" s="56"/>
      <c r="AO976" s="56"/>
      <c r="AP976" s="56"/>
    </row>
    <row r="977" spans="3:42" ht="12.75" customHeight="1" x14ac:dyDescent="0.25">
      <c r="C977" s="77"/>
      <c r="W977" s="56"/>
      <c r="X977" s="56"/>
      <c r="Y977" s="56"/>
      <c r="Z977" s="56"/>
      <c r="AA977" s="56"/>
      <c r="AB977" s="56"/>
      <c r="AC977" s="56"/>
      <c r="AD977" s="56"/>
      <c r="AE977" s="56"/>
      <c r="AF977" s="56"/>
      <c r="AG977" s="56"/>
      <c r="AH977" s="56"/>
      <c r="AI977" s="56"/>
      <c r="AJ977" s="56"/>
      <c r="AK977" s="56"/>
      <c r="AL977" s="56"/>
      <c r="AM977" s="56"/>
      <c r="AN977" s="56"/>
      <c r="AO977" s="56"/>
      <c r="AP977" s="56"/>
    </row>
    <row r="978" spans="3:42" ht="12.75" customHeight="1" x14ac:dyDescent="0.25">
      <c r="C978" s="77"/>
      <c r="W978" s="56"/>
      <c r="X978" s="56"/>
      <c r="Y978" s="56"/>
      <c r="Z978" s="56"/>
      <c r="AA978" s="56"/>
      <c r="AB978" s="56"/>
      <c r="AC978" s="56"/>
      <c r="AD978" s="56"/>
      <c r="AE978" s="56"/>
      <c r="AF978" s="56"/>
      <c r="AG978" s="56"/>
      <c r="AH978" s="56"/>
      <c r="AI978" s="56"/>
      <c r="AJ978" s="56"/>
      <c r="AK978" s="56"/>
      <c r="AL978" s="56"/>
      <c r="AM978" s="56"/>
      <c r="AN978" s="56"/>
      <c r="AO978" s="56"/>
      <c r="AP978" s="56"/>
    </row>
    <row r="979" spans="3:42" ht="12.75" customHeight="1" x14ac:dyDescent="0.25">
      <c r="C979" s="77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  <c r="AG979" s="56"/>
      <c r="AH979" s="56"/>
      <c r="AI979" s="56"/>
      <c r="AJ979" s="56"/>
      <c r="AK979" s="56"/>
      <c r="AL979" s="56"/>
      <c r="AM979" s="56"/>
      <c r="AN979" s="56"/>
      <c r="AO979" s="56"/>
      <c r="AP979" s="56"/>
    </row>
    <row r="980" spans="3:42" ht="12.75" customHeight="1" x14ac:dyDescent="0.25">
      <c r="C980" s="77"/>
      <c r="W980" s="56"/>
      <c r="X980" s="56"/>
      <c r="Y980" s="56"/>
      <c r="Z980" s="56"/>
      <c r="AA980" s="56"/>
      <c r="AB980" s="56"/>
      <c r="AC980" s="56"/>
      <c r="AD980" s="56"/>
      <c r="AE980" s="56"/>
      <c r="AF980" s="56"/>
      <c r="AG980" s="56"/>
      <c r="AH980" s="56"/>
      <c r="AI980" s="56"/>
      <c r="AJ980" s="56"/>
      <c r="AK980" s="56"/>
      <c r="AL980" s="56"/>
      <c r="AM980" s="56"/>
      <c r="AN980" s="56"/>
      <c r="AO980" s="56"/>
      <c r="AP980" s="56"/>
    </row>
    <row r="981" spans="3:42" ht="12.75" customHeight="1" x14ac:dyDescent="0.25">
      <c r="C981" s="77"/>
      <c r="W981" s="56"/>
      <c r="X981" s="56"/>
      <c r="Y981" s="56"/>
      <c r="Z981" s="56"/>
      <c r="AA981" s="56"/>
      <c r="AB981" s="56"/>
      <c r="AC981" s="56"/>
      <c r="AD981" s="56"/>
      <c r="AE981" s="56"/>
      <c r="AF981" s="56"/>
      <c r="AG981" s="56"/>
      <c r="AH981" s="56"/>
      <c r="AI981" s="56"/>
      <c r="AJ981" s="56"/>
      <c r="AK981" s="56"/>
      <c r="AL981" s="56"/>
      <c r="AM981" s="56"/>
      <c r="AN981" s="56"/>
      <c r="AO981" s="56"/>
      <c r="AP981" s="56"/>
    </row>
    <row r="982" spans="3:42" ht="12.75" customHeight="1" x14ac:dyDescent="0.25">
      <c r="C982" s="77"/>
      <c r="W982" s="56"/>
      <c r="X982" s="56"/>
      <c r="Y982" s="56"/>
      <c r="Z982" s="56"/>
      <c r="AA982" s="56"/>
      <c r="AB982" s="56"/>
      <c r="AC982" s="56"/>
      <c r="AD982" s="56"/>
      <c r="AE982" s="56"/>
      <c r="AF982" s="56"/>
      <c r="AG982" s="56"/>
      <c r="AH982" s="56"/>
      <c r="AI982" s="56"/>
      <c r="AJ982" s="56"/>
      <c r="AK982" s="56"/>
      <c r="AL982" s="56"/>
      <c r="AM982" s="56"/>
      <c r="AN982" s="56"/>
      <c r="AO982" s="56"/>
      <c r="AP982" s="56"/>
    </row>
    <row r="983" spans="3:42" ht="12.75" customHeight="1" x14ac:dyDescent="0.25">
      <c r="C983" s="77"/>
      <c r="W983" s="56"/>
      <c r="X983" s="56"/>
      <c r="Y983" s="56"/>
      <c r="Z983" s="56"/>
      <c r="AA983" s="56"/>
      <c r="AB983" s="56"/>
      <c r="AC983" s="56"/>
      <c r="AD983" s="56"/>
      <c r="AE983" s="56"/>
      <c r="AF983" s="56"/>
      <c r="AG983" s="56"/>
      <c r="AH983" s="56"/>
      <c r="AI983" s="56"/>
      <c r="AJ983" s="56"/>
      <c r="AK983" s="56"/>
      <c r="AL983" s="56"/>
      <c r="AM983" s="56"/>
      <c r="AN983" s="56"/>
      <c r="AO983" s="56"/>
      <c r="AP983" s="56"/>
    </row>
    <row r="984" spans="3:42" ht="12.75" customHeight="1" x14ac:dyDescent="0.25">
      <c r="C984" s="77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</row>
    <row r="985" spans="3:42" ht="12.75" customHeight="1" x14ac:dyDescent="0.25">
      <c r="C985" s="77"/>
      <c r="W985" s="56"/>
      <c r="X985" s="56"/>
      <c r="Y985" s="56"/>
      <c r="Z985" s="56"/>
      <c r="AA985" s="56"/>
      <c r="AB985" s="56"/>
      <c r="AC985" s="56"/>
      <c r="AD985" s="56"/>
      <c r="AE985" s="56"/>
      <c r="AF985" s="56"/>
      <c r="AG985" s="56"/>
      <c r="AH985" s="56"/>
      <c r="AI985" s="56"/>
      <c r="AJ985" s="56"/>
      <c r="AK985" s="56"/>
      <c r="AL985" s="56"/>
      <c r="AM985" s="56"/>
      <c r="AN985" s="56"/>
      <c r="AO985" s="56"/>
      <c r="AP985" s="56"/>
    </row>
    <row r="986" spans="3:42" ht="12.75" customHeight="1" x14ac:dyDescent="0.25">
      <c r="C986" s="77"/>
      <c r="W986" s="56"/>
      <c r="X986" s="56"/>
      <c r="Y986" s="56"/>
      <c r="Z986" s="56"/>
      <c r="AA986" s="56"/>
      <c r="AB986" s="56"/>
      <c r="AC986" s="56"/>
      <c r="AD986" s="56"/>
      <c r="AE986" s="56"/>
      <c r="AF986" s="56"/>
      <c r="AG986" s="56"/>
      <c r="AH986" s="56"/>
      <c r="AI986" s="56"/>
      <c r="AJ986" s="56"/>
      <c r="AK986" s="56"/>
      <c r="AL986" s="56"/>
      <c r="AM986" s="56"/>
      <c r="AN986" s="56"/>
      <c r="AO986" s="56"/>
      <c r="AP986" s="56"/>
    </row>
    <row r="987" spans="3:42" ht="12.75" customHeight="1" x14ac:dyDescent="0.25">
      <c r="C987" s="77"/>
      <c r="W987" s="56"/>
      <c r="X987" s="56"/>
      <c r="Y987" s="56"/>
      <c r="Z987" s="56"/>
      <c r="AA987" s="56"/>
      <c r="AB987" s="56"/>
      <c r="AC987" s="56"/>
      <c r="AD987" s="56"/>
      <c r="AE987" s="56"/>
      <c r="AF987" s="56"/>
      <c r="AG987" s="56"/>
      <c r="AH987" s="56"/>
      <c r="AI987" s="56"/>
      <c r="AJ987" s="56"/>
      <c r="AK987" s="56"/>
      <c r="AL987" s="56"/>
      <c r="AM987" s="56"/>
      <c r="AN987" s="56"/>
      <c r="AO987" s="56"/>
      <c r="AP987" s="56"/>
    </row>
    <row r="988" spans="3:42" ht="12.75" customHeight="1" x14ac:dyDescent="0.25">
      <c r="C988" s="77"/>
      <c r="W988" s="56"/>
      <c r="X988" s="56"/>
      <c r="Y988" s="56"/>
      <c r="Z988" s="56"/>
      <c r="AA988" s="56"/>
      <c r="AB988" s="56"/>
      <c r="AC988" s="56"/>
      <c r="AD988" s="56"/>
      <c r="AE988" s="56"/>
      <c r="AF988" s="56"/>
      <c r="AG988" s="56"/>
      <c r="AH988" s="56"/>
      <c r="AI988" s="56"/>
      <c r="AJ988" s="56"/>
      <c r="AK988" s="56"/>
      <c r="AL988" s="56"/>
      <c r="AM988" s="56"/>
      <c r="AN988" s="56"/>
      <c r="AO988" s="56"/>
      <c r="AP988" s="56"/>
    </row>
    <row r="989" spans="3:42" ht="12.75" customHeight="1" x14ac:dyDescent="0.25">
      <c r="C989" s="77"/>
      <c r="W989" s="56"/>
      <c r="X989" s="56"/>
      <c r="Y989" s="56"/>
      <c r="Z989" s="56"/>
      <c r="AA989" s="56"/>
      <c r="AB989" s="56"/>
      <c r="AC989" s="56"/>
      <c r="AD989" s="56"/>
      <c r="AE989" s="56"/>
      <c r="AF989" s="56"/>
      <c r="AG989" s="56"/>
      <c r="AH989" s="56"/>
      <c r="AI989" s="56"/>
      <c r="AJ989" s="56"/>
      <c r="AK989" s="56"/>
      <c r="AL989" s="56"/>
      <c r="AM989" s="56"/>
      <c r="AN989" s="56"/>
      <c r="AO989" s="56"/>
      <c r="AP989" s="56"/>
    </row>
    <row r="990" spans="3:42" ht="12.75" customHeight="1" x14ac:dyDescent="0.25">
      <c r="C990" s="77"/>
      <c r="W990" s="56"/>
      <c r="X990" s="56"/>
      <c r="Y990" s="56"/>
      <c r="Z990" s="56"/>
      <c r="AA990" s="56"/>
      <c r="AB990" s="56"/>
      <c r="AC990" s="56"/>
      <c r="AD990" s="56"/>
      <c r="AE990" s="56"/>
      <c r="AF990" s="56"/>
      <c r="AG990" s="56"/>
      <c r="AH990" s="56"/>
      <c r="AI990" s="56"/>
      <c r="AJ990" s="56"/>
      <c r="AK990" s="56"/>
      <c r="AL990" s="56"/>
      <c r="AM990" s="56"/>
      <c r="AN990" s="56"/>
      <c r="AO990" s="56"/>
      <c r="AP990" s="56"/>
    </row>
    <row r="991" spans="3:42" ht="12.75" customHeight="1" x14ac:dyDescent="0.25">
      <c r="C991" s="77"/>
      <c r="W991" s="56"/>
      <c r="X991" s="56"/>
      <c r="Y991" s="56"/>
      <c r="Z991" s="56"/>
      <c r="AA991" s="56"/>
      <c r="AB991" s="56"/>
      <c r="AC991" s="56"/>
      <c r="AD991" s="56"/>
      <c r="AE991" s="56"/>
      <c r="AF991" s="56"/>
      <c r="AG991" s="56"/>
      <c r="AH991" s="56"/>
      <c r="AI991" s="56"/>
      <c r="AJ991" s="56"/>
      <c r="AK991" s="56"/>
      <c r="AL991" s="56"/>
      <c r="AM991" s="56"/>
      <c r="AN991" s="56"/>
      <c r="AO991" s="56"/>
      <c r="AP991" s="56"/>
    </row>
    <row r="992" spans="3:42" ht="12.75" customHeight="1" x14ac:dyDescent="0.25">
      <c r="C992" s="77"/>
      <c r="W992" s="56"/>
      <c r="X992" s="56"/>
      <c r="Y992" s="56"/>
      <c r="Z992" s="56"/>
      <c r="AA992" s="56"/>
      <c r="AB992" s="56"/>
      <c r="AC992" s="56"/>
      <c r="AD992" s="56"/>
      <c r="AE992" s="56"/>
      <c r="AF992" s="56"/>
      <c r="AG992" s="56"/>
      <c r="AH992" s="56"/>
      <c r="AI992" s="56"/>
      <c r="AJ992" s="56"/>
      <c r="AK992" s="56"/>
      <c r="AL992" s="56"/>
      <c r="AM992" s="56"/>
      <c r="AN992" s="56"/>
      <c r="AO992" s="56"/>
      <c r="AP992" s="56"/>
    </row>
    <row r="993" spans="3:42" ht="12.75" customHeight="1" x14ac:dyDescent="0.25">
      <c r="C993" s="77"/>
      <c r="W993" s="56"/>
      <c r="X993" s="56"/>
      <c r="Y993" s="56"/>
      <c r="Z993" s="56"/>
      <c r="AA993" s="56"/>
      <c r="AB993" s="56"/>
      <c r="AC993" s="56"/>
      <c r="AD993" s="56"/>
      <c r="AE993" s="56"/>
      <c r="AF993" s="56"/>
      <c r="AG993" s="56"/>
      <c r="AH993" s="56"/>
      <c r="AI993" s="56"/>
      <c r="AJ993" s="56"/>
      <c r="AK993" s="56"/>
      <c r="AL993" s="56"/>
      <c r="AM993" s="56"/>
      <c r="AN993" s="56"/>
      <c r="AO993" s="56"/>
      <c r="AP993" s="56"/>
    </row>
    <row r="994" spans="3:42" ht="12.75" customHeight="1" x14ac:dyDescent="0.25">
      <c r="C994" s="77"/>
      <c r="W994" s="56"/>
      <c r="X994" s="56"/>
      <c r="Y994" s="56"/>
      <c r="Z994" s="56"/>
      <c r="AA994" s="56"/>
      <c r="AB994" s="56"/>
      <c r="AC994" s="56"/>
      <c r="AD994" s="56"/>
      <c r="AE994" s="56"/>
      <c r="AF994" s="56"/>
      <c r="AG994" s="56"/>
      <c r="AH994" s="56"/>
      <c r="AI994" s="56"/>
      <c r="AJ994" s="56"/>
      <c r="AK994" s="56"/>
      <c r="AL994" s="56"/>
      <c r="AM994" s="56"/>
      <c r="AN994" s="56"/>
      <c r="AO994" s="56"/>
      <c r="AP994" s="56"/>
    </row>
    <row r="995" spans="3:42" ht="12.75" customHeight="1" x14ac:dyDescent="0.25">
      <c r="C995" s="77"/>
      <c r="W995" s="56"/>
      <c r="X995" s="56"/>
      <c r="Y995" s="56"/>
      <c r="Z995" s="56"/>
      <c r="AA995" s="56"/>
      <c r="AB995" s="56"/>
      <c r="AC995" s="56"/>
      <c r="AD995" s="56"/>
      <c r="AE995" s="56"/>
      <c r="AF995" s="56"/>
      <c r="AG995" s="56"/>
      <c r="AH995" s="56"/>
      <c r="AI995" s="56"/>
      <c r="AJ995" s="56"/>
      <c r="AK995" s="56"/>
      <c r="AL995" s="56"/>
      <c r="AM995" s="56"/>
      <c r="AN995" s="56"/>
      <c r="AO995" s="56"/>
      <c r="AP995" s="56"/>
    </row>
    <row r="996" spans="3:42" ht="12.75" customHeight="1" x14ac:dyDescent="0.25">
      <c r="C996" s="77"/>
      <c r="W996" s="56"/>
      <c r="X996" s="56"/>
      <c r="Y996" s="56"/>
      <c r="Z996" s="56"/>
      <c r="AA996" s="56"/>
      <c r="AB996" s="56"/>
      <c r="AC996" s="56"/>
      <c r="AD996" s="56"/>
      <c r="AE996" s="56"/>
      <c r="AF996" s="56"/>
      <c r="AG996" s="56"/>
      <c r="AH996" s="56"/>
      <c r="AI996" s="56"/>
      <c r="AJ996" s="56"/>
      <c r="AK996" s="56"/>
      <c r="AL996" s="56"/>
      <c r="AM996" s="56"/>
      <c r="AN996" s="56"/>
      <c r="AO996" s="56"/>
      <c r="AP996" s="56"/>
    </row>
    <row r="997" spans="3:42" ht="12.75" customHeight="1" x14ac:dyDescent="0.25">
      <c r="C997" s="77"/>
      <c r="W997" s="56"/>
      <c r="X997" s="56"/>
      <c r="Y997" s="56"/>
      <c r="Z997" s="56"/>
      <c r="AA997" s="56"/>
      <c r="AB997" s="56"/>
      <c r="AC997" s="56"/>
      <c r="AD997" s="56"/>
      <c r="AE997" s="56"/>
      <c r="AF997" s="56"/>
      <c r="AG997" s="56"/>
      <c r="AH997" s="56"/>
      <c r="AI997" s="56"/>
      <c r="AJ997" s="56"/>
      <c r="AK997" s="56"/>
      <c r="AL997" s="56"/>
      <c r="AM997" s="56"/>
      <c r="AN997" s="56"/>
      <c r="AO997" s="56"/>
      <c r="AP997" s="56"/>
    </row>
    <row r="998" spans="3:42" ht="12.75" customHeight="1" x14ac:dyDescent="0.25">
      <c r="C998" s="77"/>
      <c r="W998" s="56"/>
      <c r="X998" s="56"/>
      <c r="Y998" s="56"/>
      <c r="Z998" s="56"/>
      <c r="AA998" s="56"/>
      <c r="AB998" s="56"/>
      <c r="AC998" s="56"/>
      <c r="AD998" s="56"/>
      <c r="AE998" s="56"/>
      <c r="AF998" s="56"/>
      <c r="AG998" s="56"/>
      <c r="AH998" s="56"/>
      <c r="AI998" s="56"/>
      <c r="AJ998" s="56"/>
      <c r="AK998" s="56"/>
      <c r="AL998" s="56"/>
      <c r="AM998" s="56"/>
      <c r="AN998" s="56"/>
      <c r="AO998" s="56"/>
      <c r="AP998" s="56"/>
    </row>
    <row r="999" spans="3:42" ht="12.75" customHeight="1" x14ac:dyDescent="0.25">
      <c r="C999" s="77"/>
      <c r="W999" s="56"/>
      <c r="X999" s="56"/>
      <c r="Y999" s="56"/>
      <c r="Z999" s="56"/>
      <c r="AA999" s="56"/>
      <c r="AB999" s="56"/>
      <c r="AC999" s="56"/>
      <c r="AD999" s="56"/>
      <c r="AE999" s="56"/>
      <c r="AF999" s="56"/>
      <c r="AG999" s="56"/>
      <c r="AH999" s="56"/>
      <c r="AI999" s="56"/>
      <c r="AJ999" s="56"/>
      <c r="AK999" s="56"/>
      <c r="AL999" s="56"/>
      <c r="AM999" s="56"/>
      <c r="AN999" s="56"/>
      <c r="AO999" s="56"/>
      <c r="AP999" s="56"/>
    </row>
    <row r="1000" spans="3:42" ht="12.75" customHeight="1" x14ac:dyDescent="0.25">
      <c r="C1000" s="77"/>
      <c r="W1000" s="56"/>
      <c r="X1000" s="56"/>
      <c r="Y1000" s="56"/>
      <c r="Z1000" s="56"/>
      <c r="AA1000" s="56"/>
      <c r="AB1000" s="56"/>
      <c r="AC1000" s="56"/>
      <c r="AD1000" s="56"/>
      <c r="AE1000" s="56"/>
      <c r="AF1000" s="56"/>
      <c r="AG1000" s="56"/>
      <c r="AH1000" s="56"/>
      <c r="AI1000" s="56"/>
      <c r="AJ1000" s="56"/>
      <c r="AK1000" s="56"/>
      <c r="AL1000" s="56"/>
      <c r="AM1000" s="56"/>
      <c r="AN1000" s="56"/>
      <c r="AO1000" s="56"/>
      <c r="AP1000" s="56"/>
    </row>
    <row r="1001" spans="3:42" ht="12.75" customHeight="1" x14ac:dyDescent="0.25">
      <c r="C1001" s="77"/>
      <c r="W1001" s="56"/>
      <c r="X1001" s="56"/>
      <c r="Y1001" s="56"/>
      <c r="Z1001" s="56"/>
      <c r="AA1001" s="56"/>
      <c r="AB1001" s="56"/>
      <c r="AC1001" s="56"/>
      <c r="AD1001" s="56"/>
      <c r="AE1001" s="56"/>
      <c r="AF1001" s="56"/>
      <c r="AG1001" s="56"/>
      <c r="AH1001" s="56"/>
      <c r="AI1001" s="56"/>
      <c r="AJ1001" s="56"/>
      <c r="AK1001" s="56"/>
      <c r="AL1001" s="56"/>
      <c r="AM1001" s="56"/>
      <c r="AN1001" s="56"/>
      <c r="AO1001" s="56"/>
      <c r="AP1001" s="56"/>
    </row>
    <row r="1002" spans="3:42" ht="12.75" customHeight="1" x14ac:dyDescent="0.25">
      <c r="C1002" s="77"/>
      <c r="W1002" s="56"/>
      <c r="X1002" s="56"/>
      <c r="Y1002" s="56"/>
      <c r="Z1002" s="56"/>
      <c r="AA1002" s="56"/>
      <c r="AB1002" s="56"/>
      <c r="AC1002" s="56"/>
      <c r="AD1002" s="56"/>
      <c r="AE1002" s="56"/>
      <c r="AF1002" s="56"/>
      <c r="AG1002" s="56"/>
      <c r="AH1002" s="56"/>
      <c r="AI1002" s="56"/>
      <c r="AJ1002" s="56"/>
      <c r="AK1002" s="56"/>
      <c r="AL1002" s="56"/>
      <c r="AM1002" s="56"/>
      <c r="AN1002" s="56"/>
      <c r="AO1002" s="56"/>
      <c r="AP1002" s="56"/>
    </row>
    <row r="1003" spans="3:42" ht="12.75" customHeight="1" x14ac:dyDescent="0.25">
      <c r="C1003" s="77"/>
      <c r="W1003" s="56"/>
      <c r="X1003" s="56"/>
      <c r="Y1003" s="56"/>
      <c r="Z1003" s="56"/>
      <c r="AA1003" s="56"/>
      <c r="AB1003" s="56"/>
      <c r="AC1003" s="56"/>
      <c r="AD1003" s="56"/>
      <c r="AE1003" s="56"/>
      <c r="AF1003" s="56"/>
      <c r="AG1003" s="56"/>
      <c r="AH1003" s="56"/>
      <c r="AI1003" s="56"/>
      <c r="AJ1003" s="56"/>
      <c r="AK1003" s="56"/>
      <c r="AL1003" s="56"/>
      <c r="AM1003" s="56"/>
      <c r="AN1003" s="56"/>
      <c r="AO1003" s="56"/>
      <c r="AP1003" s="56"/>
    </row>
    <row r="1004" spans="3:42" ht="12.75" customHeight="1" x14ac:dyDescent="0.25">
      <c r="C1004" s="77"/>
      <c r="W1004" s="56"/>
      <c r="X1004" s="56"/>
      <c r="Y1004" s="56"/>
      <c r="Z1004" s="56"/>
      <c r="AA1004" s="56"/>
      <c r="AB1004" s="56"/>
      <c r="AC1004" s="56"/>
      <c r="AD1004" s="56"/>
      <c r="AE1004" s="56"/>
      <c r="AF1004" s="56"/>
      <c r="AG1004" s="56"/>
      <c r="AH1004" s="56"/>
      <c r="AI1004" s="56"/>
      <c r="AJ1004" s="56"/>
      <c r="AK1004" s="56"/>
      <c r="AL1004" s="56"/>
      <c r="AM1004" s="56"/>
      <c r="AN1004" s="56"/>
      <c r="AO1004" s="56"/>
      <c r="AP1004" s="56"/>
    </row>
    <row r="1005" spans="3:42" ht="12.75" customHeight="1" x14ac:dyDescent="0.25">
      <c r="C1005" s="77"/>
      <c r="W1005" s="56"/>
      <c r="X1005" s="56"/>
      <c r="Y1005" s="56"/>
      <c r="Z1005" s="56"/>
      <c r="AA1005" s="56"/>
      <c r="AB1005" s="56"/>
      <c r="AC1005" s="56"/>
      <c r="AD1005" s="56"/>
      <c r="AE1005" s="56"/>
      <c r="AF1005" s="56"/>
      <c r="AG1005" s="56"/>
      <c r="AH1005" s="56"/>
      <c r="AI1005" s="56"/>
      <c r="AJ1005" s="56"/>
      <c r="AK1005" s="56"/>
      <c r="AL1005" s="56"/>
      <c r="AM1005" s="56"/>
      <c r="AN1005" s="56"/>
      <c r="AO1005" s="56"/>
      <c r="AP1005" s="56"/>
    </row>
    <row r="1006" spans="3:42" ht="12.75" customHeight="1" x14ac:dyDescent="0.25">
      <c r="C1006" s="77"/>
      <c r="W1006" s="56"/>
      <c r="X1006" s="56"/>
      <c r="Y1006" s="56"/>
      <c r="Z1006" s="56"/>
      <c r="AA1006" s="56"/>
      <c r="AB1006" s="56"/>
      <c r="AC1006" s="56"/>
      <c r="AD1006" s="56"/>
      <c r="AE1006" s="56"/>
      <c r="AF1006" s="56"/>
      <c r="AG1006" s="56"/>
      <c r="AH1006" s="56"/>
      <c r="AI1006" s="56"/>
      <c r="AJ1006" s="56"/>
      <c r="AK1006" s="56"/>
      <c r="AL1006" s="56"/>
      <c r="AM1006" s="56"/>
      <c r="AN1006" s="56"/>
      <c r="AO1006" s="56"/>
      <c r="AP1006" s="56"/>
    </row>
    <row r="1007" spans="3:42" ht="12.75" customHeight="1" x14ac:dyDescent="0.25">
      <c r="C1007" s="77"/>
      <c r="W1007" s="56"/>
      <c r="X1007" s="56"/>
      <c r="Y1007" s="56"/>
      <c r="Z1007" s="56"/>
      <c r="AA1007" s="56"/>
      <c r="AB1007" s="56"/>
      <c r="AC1007" s="56"/>
      <c r="AD1007" s="56"/>
      <c r="AE1007" s="56"/>
      <c r="AF1007" s="56"/>
      <c r="AG1007" s="56"/>
      <c r="AH1007" s="56"/>
      <c r="AI1007" s="56"/>
      <c r="AJ1007" s="56"/>
      <c r="AK1007" s="56"/>
      <c r="AL1007" s="56"/>
      <c r="AM1007" s="56"/>
      <c r="AN1007" s="56"/>
      <c r="AO1007" s="56"/>
      <c r="AP1007" s="56"/>
    </row>
    <row r="1008" spans="3:42" ht="12.75" customHeight="1" x14ac:dyDescent="0.25">
      <c r="C1008" s="77"/>
      <c r="W1008" s="56"/>
      <c r="X1008" s="56"/>
      <c r="Y1008" s="56"/>
      <c r="Z1008" s="56"/>
      <c r="AA1008" s="56"/>
      <c r="AB1008" s="56"/>
      <c r="AC1008" s="56"/>
      <c r="AD1008" s="56"/>
      <c r="AE1008" s="56"/>
      <c r="AF1008" s="56"/>
      <c r="AG1008" s="56"/>
      <c r="AH1008" s="56"/>
      <c r="AI1008" s="56"/>
      <c r="AJ1008" s="56"/>
      <c r="AK1008" s="56"/>
      <c r="AL1008" s="56"/>
      <c r="AM1008" s="56"/>
      <c r="AN1008" s="56"/>
      <c r="AO1008" s="56"/>
      <c r="AP1008" s="56"/>
    </row>
    <row r="1009" spans="3:42" ht="12.75" customHeight="1" x14ac:dyDescent="0.25">
      <c r="C1009" s="77"/>
      <c r="W1009" s="56"/>
      <c r="X1009" s="56"/>
      <c r="Y1009" s="56"/>
      <c r="Z1009" s="56"/>
      <c r="AA1009" s="56"/>
      <c r="AB1009" s="56"/>
      <c r="AC1009" s="56"/>
      <c r="AD1009" s="56"/>
      <c r="AE1009" s="56"/>
      <c r="AF1009" s="56"/>
      <c r="AG1009" s="56"/>
      <c r="AH1009" s="56"/>
      <c r="AI1009" s="56"/>
      <c r="AJ1009" s="56"/>
      <c r="AK1009" s="56"/>
      <c r="AL1009" s="56"/>
      <c r="AM1009" s="56"/>
      <c r="AN1009" s="56"/>
      <c r="AO1009" s="56"/>
      <c r="AP1009" s="56"/>
    </row>
    <row r="1010" spans="3:42" ht="12.75" customHeight="1" x14ac:dyDescent="0.25">
      <c r="C1010" s="77"/>
      <c r="W1010" s="56"/>
      <c r="X1010" s="56"/>
      <c r="Y1010" s="56"/>
      <c r="Z1010" s="56"/>
      <c r="AA1010" s="56"/>
      <c r="AB1010" s="56"/>
      <c r="AC1010" s="56"/>
      <c r="AD1010" s="56"/>
      <c r="AE1010" s="56"/>
      <c r="AF1010" s="56"/>
      <c r="AG1010" s="56"/>
      <c r="AH1010" s="56"/>
      <c r="AI1010" s="56"/>
      <c r="AJ1010" s="56"/>
      <c r="AK1010" s="56"/>
      <c r="AL1010" s="56"/>
      <c r="AM1010" s="56"/>
      <c r="AN1010" s="56"/>
      <c r="AO1010" s="56"/>
      <c r="AP1010" s="56"/>
    </row>
    <row r="1011" spans="3:42" ht="12.75" customHeight="1" x14ac:dyDescent="0.25">
      <c r="C1011" s="77"/>
      <c r="W1011" s="56"/>
      <c r="X1011" s="56"/>
      <c r="Y1011" s="56"/>
      <c r="Z1011" s="56"/>
      <c r="AA1011" s="56"/>
      <c r="AB1011" s="56"/>
      <c r="AC1011" s="56"/>
      <c r="AD1011" s="56"/>
      <c r="AE1011" s="56"/>
      <c r="AF1011" s="56"/>
      <c r="AG1011" s="56"/>
      <c r="AH1011" s="56"/>
      <c r="AI1011" s="56"/>
      <c r="AJ1011" s="56"/>
      <c r="AK1011" s="56"/>
      <c r="AL1011" s="56"/>
      <c r="AM1011" s="56"/>
      <c r="AN1011" s="56"/>
      <c r="AO1011" s="56"/>
      <c r="AP1011" s="56"/>
    </row>
    <row r="1012" spans="3:42" ht="12.75" customHeight="1" x14ac:dyDescent="0.25">
      <c r="C1012" s="77"/>
      <c r="W1012" s="56"/>
      <c r="X1012" s="56"/>
      <c r="Y1012" s="56"/>
      <c r="Z1012" s="56"/>
      <c r="AA1012" s="56"/>
      <c r="AB1012" s="56"/>
      <c r="AC1012" s="56"/>
      <c r="AD1012" s="56"/>
      <c r="AE1012" s="56"/>
      <c r="AF1012" s="56"/>
      <c r="AG1012" s="56"/>
      <c r="AH1012" s="56"/>
      <c r="AI1012" s="56"/>
      <c r="AJ1012" s="56"/>
      <c r="AK1012" s="56"/>
      <c r="AL1012" s="56"/>
      <c r="AM1012" s="56"/>
      <c r="AN1012" s="56"/>
      <c r="AO1012" s="56"/>
      <c r="AP1012" s="56"/>
    </row>
    <row r="1013" spans="3:42" ht="12.75" customHeight="1" x14ac:dyDescent="0.25">
      <c r="C1013" s="77"/>
      <c r="W1013" s="56"/>
      <c r="X1013" s="56"/>
      <c r="Y1013" s="56"/>
      <c r="Z1013" s="56"/>
      <c r="AA1013" s="56"/>
      <c r="AB1013" s="56"/>
      <c r="AC1013" s="56"/>
      <c r="AD1013" s="56"/>
      <c r="AE1013" s="56"/>
      <c r="AF1013" s="56"/>
      <c r="AG1013" s="56"/>
      <c r="AH1013" s="56"/>
      <c r="AI1013" s="56"/>
      <c r="AJ1013" s="56"/>
      <c r="AK1013" s="56"/>
      <c r="AL1013" s="56"/>
      <c r="AM1013" s="56"/>
      <c r="AN1013" s="56"/>
      <c r="AO1013" s="56"/>
      <c r="AP1013" s="56"/>
    </row>
    <row r="1014" spans="3:42" ht="12.75" customHeight="1" x14ac:dyDescent="0.25">
      <c r="C1014" s="77"/>
      <c r="W1014" s="56"/>
      <c r="X1014" s="56"/>
      <c r="Y1014" s="56"/>
      <c r="Z1014" s="56"/>
      <c r="AA1014" s="56"/>
      <c r="AB1014" s="56"/>
      <c r="AC1014" s="56"/>
      <c r="AD1014" s="56"/>
      <c r="AE1014" s="56"/>
      <c r="AF1014" s="56"/>
      <c r="AG1014" s="56"/>
      <c r="AH1014" s="56"/>
      <c r="AI1014" s="56"/>
      <c r="AJ1014" s="56"/>
      <c r="AK1014" s="56"/>
      <c r="AL1014" s="56"/>
      <c r="AM1014" s="56"/>
      <c r="AN1014" s="56"/>
      <c r="AO1014" s="56"/>
      <c r="AP1014" s="56"/>
    </row>
    <row r="1015" spans="3:42" ht="12.75" customHeight="1" x14ac:dyDescent="0.25">
      <c r="C1015" s="77"/>
      <c r="W1015" s="56"/>
      <c r="X1015" s="56"/>
      <c r="Y1015" s="56"/>
      <c r="Z1015" s="56"/>
      <c r="AA1015" s="56"/>
      <c r="AB1015" s="56"/>
      <c r="AC1015" s="56"/>
      <c r="AD1015" s="56"/>
      <c r="AE1015" s="56"/>
      <c r="AF1015" s="56"/>
      <c r="AG1015" s="56"/>
      <c r="AH1015" s="56"/>
      <c r="AI1015" s="56"/>
      <c r="AJ1015" s="56"/>
      <c r="AK1015" s="56"/>
      <c r="AL1015" s="56"/>
      <c r="AM1015" s="56"/>
      <c r="AN1015" s="56"/>
      <c r="AO1015" s="56"/>
      <c r="AP1015" s="56"/>
    </row>
  </sheetData>
  <mergeCells count="189">
    <mergeCell ref="G33:G39"/>
    <mergeCell ref="F33:F39"/>
    <mergeCell ref="B33:B39"/>
    <mergeCell ref="A33:A39"/>
    <mergeCell ref="B27:B32"/>
    <mergeCell ref="L47:L52"/>
    <mergeCell ref="K47:K52"/>
    <mergeCell ref="J47:J52"/>
    <mergeCell ref="I47:I52"/>
    <mergeCell ref="H47:H52"/>
    <mergeCell ref="G47:G52"/>
    <mergeCell ref="F47:F52"/>
    <mergeCell ref="L33:L39"/>
    <mergeCell ref="K33:K39"/>
    <mergeCell ref="J33:J39"/>
    <mergeCell ref="I33:I39"/>
    <mergeCell ref="H33:H39"/>
    <mergeCell ref="L40:L46"/>
    <mergeCell ref="K40:K46"/>
    <mergeCell ref="J40:J46"/>
    <mergeCell ref="I40:I46"/>
    <mergeCell ref="H40:H46"/>
    <mergeCell ref="G40:G46"/>
    <mergeCell ref="F40:F46"/>
    <mergeCell ref="A1:B2"/>
    <mergeCell ref="C1:L2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M1:V2"/>
    <mergeCell ref="A3:B4"/>
    <mergeCell ref="C3:L4"/>
    <mergeCell ref="M3:O4"/>
    <mergeCell ref="A5:B5"/>
    <mergeCell ref="C5:F5"/>
    <mergeCell ref="A68:L68"/>
    <mergeCell ref="M68:U68"/>
    <mergeCell ref="A69:V69"/>
    <mergeCell ref="P3:V4"/>
    <mergeCell ref="H5:I5"/>
    <mergeCell ref="K5:L5"/>
    <mergeCell ref="M5:O5"/>
    <mergeCell ref="P5:V5"/>
    <mergeCell ref="C27:C32"/>
    <mergeCell ref="D27:D32"/>
    <mergeCell ref="E27:E32"/>
    <mergeCell ref="L27:L32"/>
    <mergeCell ref="K27:K32"/>
    <mergeCell ref="J27:J32"/>
    <mergeCell ref="I27:I32"/>
    <mergeCell ref="H27:H32"/>
    <mergeCell ref="G27:G32"/>
    <mergeCell ref="F27:F32"/>
    <mergeCell ref="B40:B46"/>
    <mergeCell ref="A40:A46"/>
    <mergeCell ref="A27:A32"/>
    <mergeCell ref="C33:C39"/>
    <mergeCell ref="D33:D39"/>
    <mergeCell ref="E33:E39"/>
    <mergeCell ref="B47:B52"/>
    <mergeCell ref="A47:A52"/>
    <mergeCell ref="J70:J71"/>
    <mergeCell ref="K70:L70"/>
    <mergeCell ref="M70:N70"/>
    <mergeCell ref="O70:U70"/>
    <mergeCell ref="V70:V71"/>
    <mergeCell ref="A70:A71"/>
    <mergeCell ref="B70:B71"/>
    <mergeCell ref="C70:E71"/>
    <mergeCell ref="F70:F71"/>
    <mergeCell ref="G70:G71"/>
    <mergeCell ref="H70:H71"/>
    <mergeCell ref="I70:I71"/>
    <mergeCell ref="A53:A57"/>
    <mergeCell ref="B53:B57"/>
    <mergeCell ref="F53:F57"/>
    <mergeCell ref="G53:G57"/>
    <mergeCell ref="H53:H57"/>
    <mergeCell ref="I53:I57"/>
    <mergeCell ref="J53:J57"/>
    <mergeCell ref="K53:K57"/>
    <mergeCell ref="L53:L57"/>
    <mergeCell ref="A63:A67"/>
    <mergeCell ref="E97:F97"/>
    <mergeCell ref="G97:I97"/>
    <mergeCell ref="A94:L94"/>
    <mergeCell ref="A95:L95"/>
    <mergeCell ref="A96:D96"/>
    <mergeCell ref="E96:F96"/>
    <mergeCell ref="G96:I96"/>
    <mergeCell ref="J96:V96"/>
    <mergeCell ref="A97:D97"/>
    <mergeCell ref="J97:V97"/>
    <mergeCell ref="M94:U94"/>
    <mergeCell ref="M95:U95"/>
    <mergeCell ref="C75:E75"/>
    <mergeCell ref="A79:L79"/>
    <mergeCell ref="M79:U79"/>
    <mergeCell ref="A80:V80"/>
    <mergeCell ref="A81:A82"/>
    <mergeCell ref="B81:E82"/>
    <mergeCell ref="O88:U88"/>
    <mergeCell ref="V88:V89"/>
    <mergeCell ref="F81:F82"/>
    <mergeCell ref="G81:J82"/>
    <mergeCell ref="K81:L81"/>
    <mergeCell ref="M81:N81"/>
    <mergeCell ref="O81:T81"/>
    <mergeCell ref="V81:V82"/>
    <mergeCell ref="B83:E83"/>
    <mergeCell ref="G83:J83"/>
    <mergeCell ref="G84:J84"/>
    <mergeCell ref="A85:L86"/>
    <mergeCell ref="A87:V87"/>
    <mergeCell ref="B84:E84"/>
    <mergeCell ref="M88:N88"/>
    <mergeCell ref="M85:U85"/>
    <mergeCell ref="C90:E90"/>
    <mergeCell ref="C91:E91"/>
    <mergeCell ref="C92:E92"/>
    <mergeCell ref="A88:B89"/>
    <mergeCell ref="C88:E89"/>
    <mergeCell ref="F88:J89"/>
    <mergeCell ref="K88:L88"/>
    <mergeCell ref="C93:E93"/>
    <mergeCell ref="F90:J90"/>
    <mergeCell ref="F91:J91"/>
    <mergeCell ref="F92:J92"/>
    <mergeCell ref="F93:J93"/>
    <mergeCell ref="A90:B90"/>
    <mergeCell ref="A91:B91"/>
    <mergeCell ref="A92:B92"/>
    <mergeCell ref="A93:B93"/>
    <mergeCell ref="B63:B67"/>
    <mergeCell ref="F63:F67"/>
    <mergeCell ref="G63:G67"/>
    <mergeCell ref="H63:H67"/>
    <mergeCell ref="I63:I67"/>
    <mergeCell ref="J63:J67"/>
    <mergeCell ref="K63:K67"/>
    <mergeCell ref="L63:L67"/>
    <mergeCell ref="A58:A62"/>
    <mergeCell ref="B58:B62"/>
    <mergeCell ref="F58:F62"/>
    <mergeCell ref="G58:G62"/>
    <mergeCell ref="H58:H62"/>
    <mergeCell ref="I58:I62"/>
    <mergeCell ref="J58:J62"/>
    <mergeCell ref="K58:K62"/>
    <mergeCell ref="L58:L62"/>
    <mergeCell ref="A21:A26"/>
    <mergeCell ref="B21:B26"/>
    <mergeCell ref="F21:F26"/>
    <mergeCell ref="G21:G26"/>
    <mergeCell ref="H21:H26"/>
    <mergeCell ref="I21:I26"/>
    <mergeCell ref="J21:J26"/>
    <mergeCell ref="K21:K26"/>
    <mergeCell ref="L21:L26"/>
    <mergeCell ref="A15:A20"/>
    <mergeCell ref="B15:B20"/>
    <mergeCell ref="F15:F20"/>
    <mergeCell ref="G15:G20"/>
    <mergeCell ref="H15:H20"/>
    <mergeCell ref="I15:I20"/>
    <mergeCell ref="J15:J20"/>
    <mergeCell ref="K15:K20"/>
    <mergeCell ref="L15:L20"/>
    <mergeCell ref="A9:A14"/>
    <mergeCell ref="B9:B14"/>
    <mergeCell ref="F9:F14"/>
    <mergeCell ref="G9:G14"/>
    <mergeCell ref="H9:H14"/>
    <mergeCell ref="I9:I14"/>
    <mergeCell ref="J9:J14"/>
    <mergeCell ref="K9:K14"/>
    <mergeCell ref="L9:L14"/>
  </mergeCells>
  <phoneticPr fontId="25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641350</xdr:colOff>
                <xdr:row>1</xdr:row>
                <xdr:rowOff>355600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abSelected="1" topLeftCell="A2" zoomScale="70" zoomScaleNormal="70" workbookViewId="0">
      <selection activeCell="C34" sqref="C34:G34"/>
    </sheetView>
  </sheetViews>
  <sheetFormatPr baseColWidth="10" defaultColWidth="12.54296875" defaultRowHeight="15" customHeight="1" x14ac:dyDescent="0.25"/>
  <cols>
    <col min="1" max="1" width="3" customWidth="1"/>
    <col min="2" max="2" width="8.81640625" customWidth="1"/>
    <col min="3" max="3" width="16.54296875" customWidth="1"/>
    <col min="4" max="4" width="13.453125" customWidth="1"/>
    <col min="5" max="5" width="55.1796875" customWidth="1"/>
    <col min="6" max="6" width="16.81640625" customWidth="1"/>
    <col min="7" max="7" width="32" customWidth="1"/>
    <col min="8" max="9" width="10.7265625" customWidth="1"/>
    <col min="10" max="10" width="14.81640625" customWidth="1"/>
    <col min="11" max="11" width="13.7265625" customWidth="1"/>
    <col min="12" max="18" width="4.1796875" customWidth="1"/>
    <col min="19" max="19" width="14.453125" customWidth="1"/>
    <col min="20" max="26" width="10.54296875" customWidth="1"/>
  </cols>
  <sheetData>
    <row r="1" spans="1:19" ht="12.75" hidden="1" customHeight="1" x14ac:dyDescent="0.25">
      <c r="A1" s="6"/>
      <c r="B1" s="30"/>
      <c r="C1" s="6"/>
      <c r="D1" s="31"/>
      <c r="E1" s="30"/>
      <c r="F1" s="31"/>
      <c r="G1" s="6"/>
      <c r="H1" s="7"/>
      <c r="I1" s="7"/>
      <c r="J1" s="8"/>
      <c r="K1" s="8"/>
      <c r="L1" s="3"/>
      <c r="M1" s="3"/>
      <c r="N1" s="3"/>
      <c r="O1" s="3"/>
      <c r="P1" s="3"/>
      <c r="Q1" s="3"/>
      <c r="R1" s="3"/>
      <c r="S1" s="9"/>
    </row>
    <row r="2" spans="1:19" ht="30" customHeight="1" x14ac:dyDescent="0.25">
      <c r="A2" s="412" t="s">
        <v>58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</row>
    <row r="3" spans="1:19" ht="15" customHeight="1" x14ac:dyDescent="0.25">
      <c r="A3" s="413" t="s">
        <v>59</v>
      </c>
      <c r="B3" s="405"/>
      <c r="C3" s="413" t="s">
        <v>60</v>
      </c>
      <c r="D3" s="404"/>
      <c r="E3" s="404"/>
      <c r="F3" s="404"/>
      <c r="G3" s="405"/>
      <c r="H3" s="414" t="s">
        <v>61</v>
      </c>
      <c r="I3" s="415"/>
      <c r="J3" s="414" t="s">
        <v>21</v>
      </c>
      <c r="K3" s="415"/>
      <c r="L3" s="414" t="s">
        <v>22</v>
      </c>
      <c r="M3" s="416"/>
      <c r="N3" s="416"/>
      <c r="O3" s="416"/>
      <c r="P3" s="416"/>
      <c r="Q3" s="416"/>
      <c r="R3" s="415"/>
      <c r="S3" s="417" t="s">
        <v>23</v>
      </c>
    </row>
    <row r="4" spans="1:19" ht="15" customHeight="1" x14ac:dyDescent="0.25">
      <c r="A4" s="409"/>
      <c r="B4" s="411"/>
      <c r="C4" s="409"/>
      <c r="D4" s="410"/>
      <c r="E4" s="410"/>
      <c r="F4" s="410"/>
      <c r="G4" s="411"/>
      <c r="H4" s="32" t="s">
        <v>24</v>
      </c>
      <c r="I4" s="32" t="s">
        <v>25</v>
      </c>
      <c r="J4" s="32" t="s">
        <v>24</v>
      </c>
      <c r="K4" s="32" t="s">
        <v>25</v>
      </c>
      <c r="L4" s="33" t="s">
        <v>26</v>
      </c>
      <c r="M4" s="33" t="s">
        <v>27</v>
      </c>
      <c r="N4" s="33" t="s">
        <v>27</v>
      </c>
      <c r="O4" s="33" t="s">
        <v>28</v>
      </c>
      <c r="P4" s="33" t="s">
        <v>29</v>
      </c>
      <c r="Q4" s="33" t="s">
        <v>30</v>
      </c>
      <c r="R4" s="33" t="s">
        <v>31</v>
      </c>
      <c r="S4" s="418"/>
    </row>
    <row r="5" spans="1:19" ht="21" customHeight="1" x14ac:dyDescent="0.25">
      <c r="A5" s="419"/>
      <c r="B5" s="415"/>
      <c r="C5" s="420"/>
      <c r="D5" s="421"/>
      <c r="E5" s="421"/>
      <c r="F5" s="421"/>
      <c r="G5" s="422"/>
      <c r="H5" s="10"/>
      <c r="I5" s="10"/>
      <c r="J5" s="5"/>
      <c r="K5" s="5"/>
      <c r="L5" s="29"/>
      <c r="M5" s="29"/>
      <c r="N5" s="29"/>
      <c r="O5" s="29"/>
      <c r="P5" s="41"/>
      <c r="Q5" s="29"/>
      <c r="R5" s="29"/>
      <c r="S5" s="127"/>
    </row>
    <row r="6" spans="1:19" ht="21" customHeight="1" x14ac:dyDescent="0.25">
      <c r="A6" s="419"/>
      <c r="B6" s="415"/>
      <c r="C6" s="420"/>
      <c r="D6" s="421"/>
      <c r="E6" s="421"/>
      <c r="F6" s="421"/>
      <c r="G6" s="422"/>
      <c r="H6" s="10"/>
      <c r="I6" s="10"/>
      <c r="J6" s="5"/>
      <c r="K6" s="5"/>
      <c r="L6" s="29"/>
      <c r="M6" s="29"/>
      <c r="N6" s="29"/>
      <c r="O6" s="29"/>
      <c r="P6" s="41"/>
      <c r="Q6" s="29"/>
      <c r="R6" s="29"/>
      <c r="S6" s="127"/>
    </row>
    <row r="7" spans="1:19" ht="21" customHeight="1" x14ac:dyDescent="0.25">
      <c r="A7" s="419"/>
      <c r="B7" s="456"/>
      <c r="C7" s="420"/>
      <c r="D7" s="421"/>
      <c r="E7" s="421"/>
      <c r="F7" s="421"/>
      <c r="G7" s="422"/>
      <c r="H7" s="10"/>
      <c r="I7" s="10"/>
      <c r="J7" s="5"/>
      <c r="K7" s="5"/>
      <c r="L7" s="29"/>
      <c r="M7" s="29"/>
      <c r="N7" s="29"/>
      <c r="O7" s="29"/>
      <c r="P7" s="29"/>
      <c r="Q7" s="29"/>
      <c r="R7" s="29"/>
      <c r="S7" s="127"/>
    </row>
    <row r="8" spans="1:19" ht="21" customHeight="1" x14ac:dyDescent="0.25">
      <c r="A8" s="419"/>
      <c r="B8" s="456"/>
      <c r="C8" s="451"/>
      <c r="D8" s="452"/>
      <c r="E8" s="452"/>
      <c r="F8" s="452"/>
      <c r="G8" s="453"/>
      <c r="H8" s="10"/>
      <c r="I8" s="10"/>
      <c r="J8" s="5"/>
      <c r="K8" s="5"/>
      <c r="L8" s="29"/>
      <c r="M8" s="29"/>
      <c r="N8" s="29"/>
      <c r="O8" s="29"/>
      <c r="P8" s="29"/>
      <c r="Q8" s="29"/>
      <c r="R8" s="29"/>
      <c r="S8" s="127"/>
    </row>
    <row r="9" spans="1:19" ht="21" customHeight="1" x14ac:dyDescent="0.25">
      <c r="A9" s="419"/>
      <c r="B9" s="456"/>
      <c r="C9" s="451"/>
      <c r="D9" s="452"/>
      <c r="E9" s="452"/>
      <c r="F9" s="452"/>
      <c r="G9" s="453"/>
      <c r="H9" s="10"/>
      <c r="I9" s="10"/>
      <c r="J9" s="5"/>
      <c r="K9" s="5"/>
      <c r="L9" s="29"/>
      <c r="M9" s="29"/>
      <c r="N9" s="29"/>
      <c r="O9" s="29"/>
      <c r="P9" s="29"/>
      <c r="Q9" s="29"/>
      <c r="R9" s="29"/>
      <c r="S9" s="127"/>
    </row>
    <row r="10" spans="1:19" ht="21" customHeight="1" x14ac:dyDescent="0.25">
      <c r="A10" s="419"/>
      <c r="B10" s="415"/>
      <c r="C10" s="423"/>
      <c r="D10" s="421"/>
      <c r="E10" s="421"/>
      <c r="F10" s="421"/>
      <c r="G10" s="422"/>
      <c r="H10" s="4"/>
      <c r="I10" s="4"/>
      <c r="J10" s="5"/>
      <c r="K10" s="5"/>
      <c r="L10" s="29"/>
      <c r="M10" s="29"/>
      <c r="N10" s="29"/>
      <c r="O10" s="29"/>
      <c r="P10" s="29"/>
      <c r="Q10" s="29"/>
      <c r="R10" s="29"/>
      <c r="S10" s="127"/>
    </row>
    <row r="11" spans="1:19" ht="18.75" customHeight="1" x14ac:dyDescent="0.25">
      <c r="A11" s="457" t="s">
        <v>62</v>
      </c>
      <c r="B11" s="404"/>
      <c r="C11" s="404"/>
      <c r="D11" s="404"/>
      <c r="E11" s="404"/>
      <c r="F11" s="404"/>
      <c r="G11" s="404"/>
      <c r="H11" s="404"/>
      <c r="I11" s="404"/>
      <c r="J11" s="404"/>
      <c r="K11" s="404"/>
      <c r="L11" s="424" t="s">
        <v>37</v>
      </c>
      <c r="M11" s="425"/>
      <c r="N11" s="425"/>
      <c r="O11" s="425"/>
      <c r="P11" s="425"/>
      <c r="Q11" s="425"/>
      <c r="R11" s="426"/>
      <c r="S11" s="11">
        <f>SUM(S5:S10)</f>
        <v>0</v>
      </c>
    </row>
    <row r="12" spans="1:19" ht="15" customHeight="1" x14ac:dyDescent="0.3">
      <c r="A12" s="410"/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12"/>
      <c r="M12" s="12"/>
      <c r="N12" s="12"/>
      <c r="O12" s="12"/>
      <c r="P12" s="12"/>
      <c r="Q12" s="12"/>
      <c r="R12" s="12"/>
      <c r="S12" s="13"/>
    </row>
    <row r="13" spans="1:19" ht="30" customHeight="1" x14ac:dyDescent="0.25">
      <c r="A13" s="436" t="s">
        <v>63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5"/>
    </row>
    <row r="14" spans="1:19" ht="15" customHeight="1" x14ac:dyDescent="0.25">
      <c r="A14" s="458" t="s">
        <v>10</v>
      </c>
      <c r="B14" s="404"/>
      <c r="C14" s="446" t="s">
        <v>64</v>
      </c>
      <c r="D14" s="405"/>
      <c r="E14" s="447" t="s">
        <v>65</v>
      </c>
      <c r="F14" s="447" t="s">
        <v>66</v>
      </c>
      <c r="G14" s="447" t="s">
        <v>67</v>
      </c>
      <c r="H14" s="414" t="s">
        <v>61</v>
      </c>
      <c r="I14" s="415"/>
      <c r="J14" s="414" t="s">
        <v>21</v>
      </c>
      <c r="K14" s="415"/>
      <c r="L14" s="414" t="s">
        <v>22</v>
      </c>
      <c r="M14" s="416"/>
      <c r="N14" s="416"/>
      <c r="O14" s="416"/>
      <c r="P14" s="416"/>
      <c r="Q14" s="416"/>
      <c r="R14" s="415"/>
      <c r="S14" s="417" t="s">
        <v>23</v>
      </c>
    </row>
    <row r="15" spans="1:19" ht="15" customHeight="1" x14ac:dyDescent="0.25">
      <c r="A15" s="459"/>
      <c r="B15" s="459"/>
      <c r="C15" s="406"/>
      <c r="D15" s="408"/>
      <c r="E15" s="448"/>
      <c r="F15" s="448"/>
      <c r="G15" s="448"/>
      <c r="H15" s="1" t="s">
        <v>24</v>
      </c>
      <c r="I15" s="1" t="s">
        <v>25</v>
      </c>
      <c r="J15" s="1" t="s">
        <v>24</v>
      </c>
      <c r="K15" s="1" t="s">
        <v>25</v>
      </c>
      <c r="L15" s="2" t="s">
        <v>26</v>
      </c>
      <c r="M15" s="2" t="s">
        <v>27</v>
      </c>
      <c r="N15" s="2" t="s">
        <v>27</v>
      </c>
      <c r="O15" s="2" t="s">
        <v>28</v>
      </c>
      <c r="P15" s="2" t="s">
        <v>29</v>
      </c>
      <c r="Q15" s="33" t="s">
        <v>30</v>
      </c>
      <c r="R15" s="33" t="s">
        <v>31</v>
      </c>
      <c r="S15" s="418"/>
    </row>
    <row r="16" spans="1:19" ht="30" customHeight="1" x14ac:dyDescent="0.4">
      <c r="A16" s="441"/>
      <c r="B16" s="442"/>
      <c r="C16" s="438"/>
      <c r="D16" s="439"/>
      <c r="E16" s="14"/>
      <c r="F16" s="15"/>
      <c r="G16" s="16"/>
      <c r="H16" s="34"/>
      <c r="I16" s="17"/>
      <c r="J16" s="18"/>
      <c r="K16" s="18"/>
      <c r="L16" s="35"/>
      <c r="M16" s="33"/>
      <c r="N16" s="33"/>
      <c r="O16" s="33"/>
      <c r="P16" s="33"/>
      <c r="Q16" s="33"/>
      <c r="R16" s="33"/>
      <c r="S16" s="36"/>
    </row>
    <row r="17" spans="1:19" ht="30" customHeight="1" x14ac:dyDescent="0.4">
      <c r="A17" s="441"/>
      <c r="B17" s="442"/>
      <c r="C17" s="440"/>
      <c r="D17" s="434"/>
      <c r="E17" s="14"/>
      <c r="F17" s="15"/>
      <c r="G17" s="16"/>
      <c r="H17" s="34"/>
      <c r="I17" s="17"/>
      <c r="J17" s="18"/>
      <c r="K17" s="18"/>
      <c r="L17" s="35"/>
      <c r="M17" s="33"/>
      <c r="N17" s="33"/>
      <c r="O17" s="33"/>
      <c r="P17" s="33"/>
      <c r="Q17" s="33"/>
      <c r="R17" s="33"/>
      <c r="S17" s="36"/>
    </row>
    <row r="18" spans="1:19" ht="19.5" customHeight="1" thickBot="1" x14ac:dyDescent="0.45">
      <c r="A18" s="454"/>
      <c r="B18" s="455"/>
      <c r="C18" s="455"/>
      <c r="D18" s="455"/>
      <c r="E18" s="407"/>
      <c r="F18" s="407"/>
      <c r="G18" s="407"/>
      <c r="H18" s="407"/>
      <c r="I18" s="407"/>
      <c r="J18" s="407"/>
      <c r="K18" s="407"/>
      <c r="L18" s="445" t="s">
        <v>37</v>
      </c>
      <c r="M18" s="425"/>
      <c r="N18" s="425"/>
      <c r="O18" s="425"/>
      <c r="P18" s="425"/>
      <c r="Q18" s="425"/>
      <c r="R18" s="426"/>
      <c r="S18" s="19">
        <f>SUM(S16:S17)</f>
        <v>0</v>
      </c>
    </row>
    <row r="19" spans="1:19" ht="12.75" hidden="1" customHeight="1" x14ac:dyDescent="0.3">
      <c r="A19" s="20"/>
      <c r="B19" s="20"/>
      <c r="C19" s="20"/>
      <c r="D19" s="20"/>
      <c r="E19" s="20"/>
      <c r="F19" s="20"/>
      <c r="G19" s="20"/>
      <c r="H19" s="21"/>
      <c r="I19" s="21"/>
      <c r="J19" s="22"/>
      <c r="K19" s="22"/>
      <c r="L19" s="23"/>
      <c r="M19" s="23"/>
      <c r="N19" s="23"/>
      <c r="O19" s="23"/>
      <c r="P19" s="23"/>
      <c r="Q19" s="23"/>
      <c r="R19" s="23"/>
      <c r="S19" s="13"/>
    </row>
    <row r="20" spans="1:19" ht="19.5" customHeight="1" x14ac:dyDescent="0.25">
      <c r="A20" s="436" t="s">
        <v>68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  <c r="O20" s="416"/>
      <c r="P20" s="416"/>
      <c r="Q20" s="416"/>
      <c r="R20" s="416"/>
      <c r="S20" s="416"/>
    </row>
    <row r="21" spans="1:19" ht="30" customHeight="1" x14ac:dyDescent="0.25">
      <c r="A21" s="436" t="s">
        <v>69</v>
      </c>
      <c r="B21" s="416"/>
      <c r="C21" s="416"/>
      <c r="D21" s="416"/>
      <c r="E21" s="416"/>
      <c r="F21" s="416"/>
      <c r="G21" s="416"/>
      <c r="H21" s="416"/>
      <c r="I21" s="416"/>
      <c r="J21" s="416"/>
      <c r="K21" s="416"/>
      <c r="L21" s="416"/>
      <c r="M21" s="416"/>
      <c r="N21" s="416"/>
      <c r="O21" s="416"/>
      <c r="P21" s="416"/>
      <c r="Q21" s="416"/>
      <c r="R21" s="416"/>
      <c r="S21" s="404"/>
    </row>
    <row r="22" spans="1:19" ht="12.75" customHeight="1" x14ac:dyDescent="0.25">
      <c r="A22" s="413" t="s">
        <v>70</v>
      </c>
      <c r="B22" s="404"/>
      <c r="C22" s="404"/>
      <c r="D22" s="404"/>
      <c r="E22" s="404"/>
      <c r="F22" s="404"/>
      <c r="G22" s="405"/>
      <c r="H22" s="414" t="s">
        <v>61</v>
      </c>
      <c r="I22" s="415"/>
      <c r="J22" s="414" t="s">
        <v>21</v>
      </c>
      <c r="K22" s="415"/>
      <c r="L22" s="414" t="s">
        <v>22</v>
      </c>
      <c r="M22" s="416"/>
      <c r="N22" s="416"/>
      <c r="O22" s="416"/>
      <c r="P22" s="416"/>
      <c r="Q22" s="416"/>
      <c r="R22" s="416"/>
      <c r="S22" s="443" t="s">
        <v>23</v>
      </c>
    </row>
    <row r="23" spans="1:19" ht="12.75" hidden="1" customHeight="1" x14ac:dyDescent="0.25">
      <c r="A23" s="409"/>
      <c r="B23" s="410"/>
      <c r="C23" s="410"/>
      <c r="D23" s="410"/>
      <c r="E23" s="410"/>
      <c r="F23" s="410"/>
      <c r="G23" s="411"/>
      <c r="H23" s="32" t="s">
        <v>24</v>
      </c>
      <c r="I23" s="32" t="s">
        <v>25</v>
      </c>
      <c r="J23" s="32" t="s">
        <v>24</v>
      </c>
      <c r="K23" s="6" t="s">
        <v>25</v>
      </c>
      <c r="L23" s="2" t="s">
        <v>26</v>
      </c>
      <c r="M23" s="2" t="s">
        <v>27</v>
      </c>
      <c r="N23" s="2" t="s">
        <v>27</v>
      </c>
      <c r="O23" s="2" t="s">
        <v>28</v>
      </c>
      <c r="P23" s="2" t="s">
        <v>29</v>
      </c>
      <c r="Q23" s="2" t="s">
        <v>30</v>
      </c>
      <c r="R23" s="128" t="s">
        <v>31</v>
      </c>
      <c r="S23" s="444"/>
    </row>
    <row r="24" spans="1:19" ht="19.5" customHeight="1" x14ac:dyDescent="0.25">
      <c r="A24" s="449"/>
      <c r="B24" s="416"/>
      <c r="C24" s="416"/>
      <c r="D24" s="416"/>
      <c r="E24" s="416"/>
      <c r="F24" s="416"/>
      <c r="G24" s="416"/>
      <c r="H24" s="45"/>
      <c r="I24" s="45"/>
      <c r="J24" s="46"/>
      <c r="K24" s="43"/>
      <c r="L24" s="37"/>
      <c r="M24" s="37"/>
      <c r="N24" s="37"/>
      <c r="O24" s="37"/>
      <c r="P24" s="37"/>
      <c r="Q24" s="37"/>
      <c r="R24" s="129"/>
      <c r="S24" s="131"/>
    </row>
    <row r="25" spans="1:19" ht="19.5" customHeight="1" thickBot="1" x14ac:dyDescent="0.3">
      <c r="A25" s="450"/>
      <c r="B25" s="416"/>
      <c r="C25" s="416"/>
      <c r="D25" s="416"/>
      <c r="E25" s="416"/>
      <c r="F25" s="416"/>
      <c r="G25" s="416"/>
      <c r="H25" s="45"/>
      <c r="I25" s="45"/>
      <c r="J25" s="46"/>
      <c r="K25" s="43"/>
      <c r="L25" s="38"/>
      <c r="M25" s="38"/>
      <c r="N25" s="38"/>
      <c r="O25" s="38"/>
      <c r="P25" s="38"/>
      <c r="Q25" s="38"/>
      <c r="R25" s="38"/>
      <c r="S25" s="130"/>
    </row>
    <row r="26" spans="1:19" ht="19.5" customHeight="1" x14ac:dyDescent="0.4">
      <c r="A26" s="437"/>
      <c r="B26" s="407"/>
      <c r="C26" s="407"/>
      <c r="D26" s="407"/>
      <c r="E26" s="407"/>
      <c r="F26" s="407"/>
      <c r="G26" s="407"/>
      <c r="H26" s="407"/>
      <c r="I26" s="407"/>
      <c r="J26" s="407"/>
      <c r="K26" s="407"/>
      <c r="L26" s="424" t="s">
        <v>37</v>
      </c>
      <c r="M26" s="425"/>
      <c r="N26" s="425"/>
      <c r="O26" s="425"/>
      <c r="P26" s="425"/>
      <c r="Q26" s="425"/>
      <c r="R26" s="426"/>
      <c r="S26" s="19">
        <f>SUM(S24:S25)</f>
        <v>0</v>
      </c>
    </row>
    <row r="28" spans="1:19" ht="30" customHeight="1" x14ac:dyDescent="0.25">
      <c r="A28" s="436" t="s">
        <v>71</v>
      </c>
      <c r="B28" s="416"/>
      <c r="C28" s="416"/>
      <c r="D28" s="416"/>
      <c r="E28" s="416"/>
      <c r="F28" s="416"/>
      <c r="G28" s="416"/>
      <c r="H28" s="416"/>
      <c r="I28" s="416"/>
      <c r="J28" s="416"/>
      <c r="K28" s="416"/>
      <c r="L28" s="416"/>
      <c r="M28" s="416"/>
      <c r="N28" s="416"/>
      <c r="O28" s="416"/>
      <c r="P28" s="416"/>
      <c r="Q28" s="416"/>
      <c r="R28" s="416"/>
      <c r="S28" s="415"/>
    </row>
    <row r="29" spans="1:19" ht="12.75" hidden="1" customHeight="1" x14ac:dyDescent="0.25">
      <c r="A29" s="413" t="s">
        <v>59</v>
      </c>
      <c r="B29" s="405"/>
      <c r="C29" s="413" t="s">
        <v>60</v>
      </c>
      <c r="D29" s="404"/>
      <c r="E29" s="404"/>
      <c r="F29" s="404"/>
      <c r="G29" s="405"/>
      <c r="H29" s="428" t="s">
        <v>61</v>
      </c>
      <c r="I29" s="405"/>
      <c r="J29" s="428" t="s">
        <v>21</v>
      </c>
      <c r="K29" s="405"/>
      <c r="L29" s="414" t="s">
        <v>22</v>
      </c>
      <c r="M29" s="416"/>
      <c r="N29" s="416"/>
      <c r="O29" s="416"/>
      <c r="P29" s="416"/>
      <c r="Q29" s="416"/>
      <c r="R29" s="415"/>
      <c r="S29" s="417" t="s">
        <v>23</v>
      </c>
    </row>
    <row r="30" spans="1:19" ht="12.75" hidden="1" customHeight="1" x14ac:dyDescent="0.25">
      <c r="A30" s="409"/>
      <c r="B30" s="411"/>
      <c r="C30" s="409"/>
      <c r="D30" s="410"/>
      <c r="E30" s="410"/>
      <c r="F30" s="410"/>
      <c r="G30" s="411"/>
      <c r="H30" s="32" t="s">
        <v>24</v>
      </c>
      <c r="I30" s="32" t="s">
        <v>25</v>
      </c>
      <c r="J30" s="32" t="s">
        <v>24</v>
      </c>
      <c r="K30" s="32" t="s">
        <v>25</v>
      </c>
      <c r="L30" s="33" t="s">
        <v>26</v>
      </c>
      <c r="M30" s="33" t="s">
        <v>27</v>
      </c>
      <c r="N30" s="33" t="s">
        <v>27</v>
      </c>
      <c r="O30" s="33" t="s">
        <v>28</v>
      </c>
      <c r="P30" s="33" t="s">
        <v>29</v>
      </c>
      <c r="Q30" s="33" t="s">
        <v>30</v>
      </c>
      <c r="R30" s="33" t="s">
        <v>31</v>
      </c>
      <c r="S30" s="418"/>
    </row>
    <row r="31" spans="1:19" ht="12.75" customHeight="1" x14ac:dyDescent="0.25">
      <c r="A31" s="413" t="s">
        <v>59</v>
      </c>
      <c r="B31" s="405"/>
      <c r="C31" s="413" t="s">
        <v>60</v>
      </c>
      <c r="D31" s="404"/>
      <c r="E31" s="404"/>
      <c r="F31" s="404"/>
      <c r="G31" s="405"/>
      <c r="H31" s="428" t="s">
        <v>61</v>
      </c>
      <c r="I31" s="405"/>
      <c r="J31" s="428" t="s">
        <v>21</v>
      </c>
      <c r="K31" s="405"/>
      <c r="L31" s="414" t="s">
        <v>22</v>
      </c>
      <c r="M31" s="416"/>
      <c r="N31" s="416"/>
      <c r="O31" s="416"/>
      <c r="P31" s="416"/>
      <c r="Q31" s="416"/>
      <c r="R31" s="415"/>
      <c r="S31" s="417" t="s">
        <v>23</v>
      </c>
    </row>
    <row r="32" spans="1:19" ht="12.75" customHeight="1" x14ac:dyDescent="0.25">
      <c r="A32" s="409"/>
      <c r="B32" s="411"/>
      <c r="C32" s="409"/>
      <c r="D32" s="410"/>
      <c r="E32" s="410"/>
      <c r="F32" s="410"/>
      <c r="G32" s="411"/>
      <c r="H32" s="32" t="s">
        <v>24</v>
      </c>
      <c r="I32" s="32" t="s">
        <v>25</v>
      </c>
      <c r="J32" s="32" t="s">
        <v>24</v>
      </c>
      <c r="K32" s="32" t="s">
        <v>25</v>
      </c>
      <c r="L32" s="33" t="s">
        <v>26</v>
      </c>
      <c r="M32" s="33" t="s">
        <v>27</v>
      </c>
      <c r="N32" s="33" t="s">
        <v>27</v>
      </c>
      <c r="O32" s="33" t="s">
        <v>28</v>
      </c>
      <c r="P32" s="33" t="s">
        <v>29</v>
      </c>
      <c r="Q32" s="33" t="s">
        <v>30</v>
      </c>
      <c r="R32" s="33" t="s">
        <v>31</v>
      </c>
      <c r="S32" s="418"/>
    </row>
    <row r="33" spans="1:26" ht="39.75" customHeight="1" x14ac:dyDescent="0.3">
      <c r="A33" s="429"/>
      <c r="B33" s="430"/>
      <c r="C33" s="431"/>
      <c r="D33" s="431"/>
      <c r="E33" s="431"/>
      <c r="F33" s="431"/>
      <c r="G33" s="432"/>
      <c r="H33" s="48"/>
      <c r="I33" s="48"/>
      <c r="J33" s="49"/>
      <c r="K33" s="49"/>
      <c r="L33" s="223"/>
      <c r="M33" s="223"/>
      <c r="N33" s="47"/>
      <c r="O33" s="39"/>
      <c r="P33" s="39"/>
      <c r="Q33" s="39"/>
      <c r="R33" s="39"/>
      <c r="S33" s="52"/>
      <c r="T33" s="24"/>
      <c r="U33" s="24"/>
      <c r="V33" s="24"/>
      <c r="W33" s="24"/>
      <c r="X33" s="24"/>
      <c r="Y33" s="24"/>
      <c r="Z33" s="24"/>
    </row>
    <row r="34" spans="1:26" ht="39.75" customHeight="1" x14ac:dyDescent="0.3">
      <c r="A34" s="429"/>
      <c r="B34" s="433"/>
      <c r="C34" s="431"/>
      <c r="D34" s="431"/>
      <c r="E34" s="431"/>
      <c r="F34" s="431"/>
      <c r="G34" s="432"/>
      <c r="H34" s="48"/>
      <c r="I34" s="48"/>
      <c r="J34" s="49"/>
      <c r="K34" s="49"/>
      <c r="L34" s="40"/>
      <c r="M34" s="117"/>
      <c r="N34" s="40"/>
      <c r="O34" s="39"/>
      <c r="P34" s="39"/>
      <c r="Q34" s="39"/>
      <c r="R34" s="39"/>
      <c r="S34" s="118"/>
      <c r="T34" s="24"/>
      <c r="U34" s="24"/>
      <c r="V34" s="24"/>
      <c r="W34" s="24"/>
      <c r="X34" s="24"/>
      <c r="Y34" s="24"/>
      <c r="Z34" s="24"/>
    </row>
    <row r="35" spans="1:26" ht="39.75" customHeight="1" thickBot="1" x14ac:dyDescent="0.3">
      <c r="A35" s="419"/>
      <c r="B35" s="434"/>
      <c r="C35" s="431"/>
      <c r="D35" s="431"/>
      <c r="E35" s="431"/>
      <c r="F35" s="431"/>
      <c r="G35" s="432"/>
      <c r="H35" s="50"/>
      <c r="I35" s="50"/>
      <c r="J35" s="51"/>
      <c r="K35" s="51"/>
      <c r="L35" s="54"/>
      <c r="M35" s="55"/>
      <c r="N35" s="54"/>
      <c r="O35" s="54"/>
      <c r="P35" s="55"/>
      <c r="Q35" s="55"/>
      <c r="R35" s="55"/>
      <c r="S35" s="53">
        <v>0</v>
      </c>
    </row>
    <row r="36" spans="1:26" ht="19.5" customHeight="1" thickBot="1" x14ac:dyDescent="0.45">
      <c r="A36" s="435" t="s">
        <v>72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24" t="s">
        <v>37</v>
      </c>
      <c r="M36" s="425"/>
      <c r="N36" s="425"/>
      <c r="O36" s="425"/>
      <c r="P36" s="425"/>
      <c r="Q36" s="425"/>
      <c r="R36" s="426"/>
      <c r="S36" s="19">
        <f>SUM(S33:S35)</f>
        <v>0</v>
      </c>
    </row>
    <row r="37" spans="1:26" ht="12.75" hidden="1" customHeight="1" x14ac:dyDescent="0.35">
      <c r="A37" s="25" t="s">
        <v>73</v>
      </c>
      <c r="S37" s="26"/>
    </row>
    <row r="38" spans="1:26" ht="12.75" hidden="1" customHeight="1" x14ac:dyDescent="0.35">
      <c r="A38" s="25"/>
      <c r="S38" s="26"/>
    </row>
    <row r="39" spans="1:26" ht="12.75" hidden="1" customHeight="1" x14ac:dyDescent="0.4">
      <c r="A39" s="25"/>
      <c r="L39" s="424" t="s">
        <v>74</v>
      </c>
      <c r="M39" s="425"/>
      <c r="N39" s="425"/>
      <c r="O39" s="425"/>
      <c r="P39" s="425"/>
      <c r="Q39" s="425"/>
      <c r="R39" s="426"/>
      <c r="S39" s="19">
        <f>'HORAS DIRECTAS ASTIN'!V95</f>
        <v>106</v>
      </c>
    </row>
    <row r="40" spans="1:26" ht="15" customHeight="1" thickBot="1" x14ac:dyDescent="0.4">
      <c r="A40" s="25"/>
      <c r="S40" s="26"/>
    </row>
    <row r="41" spans="1:26" ht="15" customHeight="1" thickBot="1" x14ac:dyDescent="0.45">
      <c r="A41" s="25"/>
      <c r="L41" s="424" t="s">
        <v>75</v>
      </c>
      <c r="M41" s="425"/>
      <c r="N41" s="425"/>
      <c r="O41" s="425"/>
      <c r="P41" s="425"/>
      <c r="Q41" s="425"/>
      <c r="R41" s="426"/>
      <c r="S41" s="19">
        <f>SUM('HORAS DIRECTAS ASTIN'!V95)</f>
        <v>106</v>
      </c>
    </row>
    <row r="42" spans="1:26" ht="12" customHeight="1" x14ac:dyDescent="0.35">
      <c r="A42" s="25"/>
      <c r="S42" s="26"/>
    </row>
    <row r="43" spans="1:26" ht="16.5" customHeight="1" thickBot="1" x14ac:dyDescent="0.45">
      <c r="A43" s="25"/>
      <c r="Q43" s="427" t="s">
        <v>76</v>
      </c>
      <c r="R43" s="425"/>
      <c r="S43" s="19">
        <f>SUM(S11+S18+S26+S36+S41)</f>
        <v>106</v>
      </c>
    </row>
    <row r="44" spans="1:26" ht="52" customHeight="1" x14ac:dyDescent="0.25">
      <c r="E44" s="42"/>
    </row>
    <row r="45" spans="1:26" ht="12.75" customHeight="1" x14ac:dyDescent="0.35">
      <c r="C45" s="27" t="s">
        <v>77</v>
      </c>
      <c r="E45" s="28"/>
    </row>
    <row r="46" spans="1:26" ht="12.75" customHeight="1" x14ac:dyDescent="0.25"/>
    <row r="47" spans="1:26" ht="12.75" customHeight="1" x14ac:dyDescent="0.25"/>
    <row r="48" spans="1:2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4:8" ht="12.75" customHeight="1" x14ac:dyDescent="0.25"/>
    <row r="66" spans="4:8" ht="12.75" customHeight="1" x14ac:dyDescent="0.25"/>
    <row r="67" spans="4:8" ht="12.75" customHeight="1" x14ac:dyDescent="0.25"/>
    <row r="68" spans="4:8" ht="12.75" customHeight="1" x14ac:dyDescent="0.25"/>
    <row r="69" spans="4:8" ht="12.75" customHeight="1" x14ac:dyDescent="0.25">
      <c r="D69" s="403"/>
      <c r="E69" s="404"/>
      <c r="F69" s="404"/>
      <c r="G69" s="404"/>
      <c r="H69" s="405"/>
    </row>
    <row r="70" spans="4:8" ht="12.75" customHeight="1" x14ac:dyDescent="0.25">
      <c r="D70" s="406"/>
      <c r="E70" s="407"/>
      <c r="F70" s="407"/>
      <c r="G70" s="407"/>
      <c r="H70" s="408"/>
    </row>
    <row r="71" spans="4:8" ht="12.75" customHeight="1" x14ac:dyDescent="0.25">
      <c r="D71" s="406"/>
      <c r="E71" s="407"/>
      <c r="F71" s="407"/>
      <c r="G71" s="407"/>
      <c r="H71" s="408"/>
    </row>
    <row r="72" spans="4:8" ht="12.75" customHeight="1" x14ac:dyDescent="0.25">
      <c r="D72" s="409"/>
      <c r="E72" s="410"/>
      <c r="F72" s="410"/>
      <c r="G72" s="410"/>
      <c r="H72" s="411"/>
    </row>
    <row r="73" spans="4:8" ht="12.75" customHeight="1" x14ac:dyDescent="0.25"/>
    <row r="74" spans="4:8" ht="12.75" customHeight="1" x14ac:dyDescent="0.25"/>
    <row r="75" spans="4:8" ht="12.75" customHeight="1" x14ac:dyDescent="0.25"/>
    <row r="76" spans="4:8" ht="12.75" customHeight="1" x14ac:dyDescent="0.25"/>
    <row r="77" spans="4:8" ht="12.75" customHeight="1" x14ac:dyDescent="0.25"/>
    <row r="78" spans="4:8" ht="12.75" customHeight="1" x14ac:dyDescent="0.25"/>
    <row r="79" spans="4:8" ht="12.75" customHeight="1" x14ac:dyDescent="0.25"/>
    <row r="80" spans="4:8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</sheetData>
  <mergeCells count="73">
    <mergeCell ref="C6:G6"/>
    <mergeCell ref="C7:G7"/>
    <mergeCell ref="C8:G8"/>
    <mergeCell ref="C9:G9"/>
    <mergeCell ref="A18:K18"/>
    <mergeCell ref="H14:I14"/>
    <mergeCell ref="A8:B8"/>
    <mergeCell ref="A9:B9"/>
    <mergeCell ref="A7:B7"/>
    <mergeCell ref="A11:K12"/>
    <mergeCell ref="A13:S13"/>
    <mergeCell ref="A14:B15"/>
    <mergeCell ref="E14:E15"/>
    <mergeCell ref="J14:K14"/>
    <mergeCell ref="L14:R14"/>
    <mergeCell ref="S14:S15"/>
    <mergeCell ref="C14:D15"/>
    <mergeCell ref="F14:F15"/>
    <mergeCell ref="G14:G15"/>
    <mergeCell ref="A24:G24"/>
    <mergeCell ref="A25:G25"/>
    <mergeCell ref="A26:K26"/>
    <mergeCell ref="C16:D16"/>
    <mergeCell ref="C17:D17"/>
    <mergeCell ref="A20:S20"/>
    <mergeCell ref="A21:S21"/>
    <mergeCell ref="A22:G23"/>
    <mergeCell ref="H22:I22"/>
    <mergeCell ref="J22:K22"/>
    <mergeCell ref="L26:R26"/>
    <mergeCell ref="A17:B17"/>
    <mergeCell ref="L22:R22"/>
    <mergeCell ref="S22:S23"/>
    <mergeCell ref="L18:R18"/>
    <mergeCell ref="A16:B16"/>
    <mergeCell ref="A28:S28"/>
    <mergeCell ref="L36:R36"/>
    <mergeCell ref="L29:R29"/>
    <mergeCell ref="S29:S30"/>
    <mergeCell ref="L31:R31"/>
    <mergeCell ref="S31:S32"/>
    <mergeCell ref="A29:B30"/>
    <mergeCell ref="C29:G30"/>
    <mergeCell ref="H29:I29"/>
    <mergeCell ref="J29:K29"/>
    <mergeCell ref="Q43:R43"/>
    <mergeCell ref="A31:B32"/>
    <mergeCell ref="C31:G32"/>
    <mergeCell ref="H31:I31"/>
    <mergeCell ref="J31:K31"/>
    <mergeCell ref="A33:B33"/>
    <mergeCell ref="C33:G33"/>
    <mergeCell ref="C34:G34"/>
    <mergeCell ref="A34:B34"/>
    <mergeCell ref="A35:B35"/>
    <mergeCell ref="C35:G35"/>
    <mergeCell ref="A36:K36"/>
    <mergeCell ref="D69:H72"/>
    <mergeCell ref="A2:S2"/>
    <mergeCell ref="A3:B4"/>
    <mergeCell ref="C3:G4"/>
    <mergeCell ref="H3:I3"/>
    <mergeCell ref="J3:K3"/>
    <mergeCell ref="L3:R3"/>
    <mergeCell ref="S3:S4"/>
    <mergeCell ref="A5:B5"/>
    <mergeCell ref="A6:B6"/>
    <mergeCell ref="C5:G5"/>
    <mergeCell ref="A10:B10"/>
    <mergeCell ref="C10:G10"/>
    <mergeCell ref="L11:R11"/>
    <mergeCell ref="L39:R39"/>
    <mergeCell ref="L41:R41"/>
  </mergeCells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>
      <selection activeCell="E6" sqref="E6"/>
    </sheetView>
  </sheetViews>
  <sheetFormatPr baseColWidth="10" defaultColWidth="12.54296875" defaultRowHeight="15" customHeight="1" x14ac:dyDescent="0.25"/>
  <cols>
    <col min="1" max="26" width="10.54296875" customWidth="1"/>
  </cols>
  <sheetData>
    <row r="1" spans="5:5" ht="12.75" customHeight="1" x14ac:dyDescent="0.25"/>
    <row r="2" spans="5:5" ht="12.75" customHeight="1" x14ac:dyDescent="0.25"/>
    <row r="3" spans="5:5" ht="12.75" customHeight="1" x14ac:dyDescent="0.25"/>
    <row r="4" spans="5:5" ht="12.75" customHeight="1" x14ac:dyDescent="0.25"/>
    <row r="5" spans="5:5" ht="12.75" customHeight="1" x14ac:dyDescent="0.25"/>
    <row r="6" spans="5:5" ht="12.75" customHeight="1" x14ac:dyDescent="0.25">
      <c r="E6" s="12"/>
    </row>
    <row r="7" spans="5:5" ht="12.75" customHeight="1" x14ac:dyDescent="0.25"/>
    <row r="8" spans="5:5" ht="12.75" customHeight="1" x14ac:dyDescent="0.25"/>
    <row r="9" spans="5:5" ht="12.75" customHeight="1" x14ac:dyDescent="0.25"/>
    <row r="10" spans="5:5" ht="12.75" customHeight="1" x14ac:dyDescent="0.25"/>
    <row r="11" spans="5:5" ht="12.75" customHeight="1" x14ac:dyDescent="0.25"/>
    <row r="12" spans="5:5" ht="12.75" customHeight="1" x14ac:dyDescent="0.25"/>
    <row r="13" spans="5:5" ht="12.75" customHeight="1" x14ac:dyDescent="0.25"/>
    <row r="14" spans="5:5" ht="12.75" customHeight="1" x14ac:dyDescent="0.25"/>
    <row r="15" spans="5:5" ht="12.75" customHeight="1" x14ac:dyDescent="0.25"/>
    <row r="16" spans="5: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maria gisela marin grajales</cp:lastModifiedBy>
  <cp:revision/>
  <dcterms:created xsi:type="dcterms:W3CDTF">2003-04-15T20:40:59Z</dcterms:created>
  <dcterms:modified xsi:type="dcterms:W3CDTF">2025-12-10T23:29:10Z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